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Users\lenovo\Desktop\美股数据  论文\新建文件夹\data\basic bate\"/>
    </mc:Choice>
  </mc:AlternateContent>
  <xr:revisionPtr revIDLastSave="0" documentId="13_ncr:1_{FDEE246F-9B73-450E-B213-13D4AF7277F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data" sheetId="1" r:id="rId1"/>
    <sheet name="SheetA" sheetId="3" r:id="rId2"/>
    <sheet name="SheetB" sheetId="4" r:id="rId3"/>
    <sheet name="SheetC" sheetId="5" r:id="rId4"/>
    <sheet name="SheetD" sheetId="6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261" i="1" l="1"/>
  <c r="AF261" i="1" s="1"/>
  <c r="Z261" i="1"/>
  <c r="AA261" i="1" s="1"/>
  <c r="U261" i="1"/>
  <c r="V261" i="1" s="1"/>
  <c r="P261" i="1"/>
  <c r="Q261" i="1" s="1"/>
  <c r="N261" i="1"/>
  <c r="M261" i="1"/>
  <c r="K261" i="1"/>
  <c r="J261" i="1"/>
  <c r="I261" i="1"/>
  <c r="H261" i="1"/>
  <c r="G261" i="1"/>
  <c r="N260" i="1"/>
  <c r="M260" i="1"/>
  <c r="K260" i="1"/>
  <c r="J260" i="1"/>
  <c r="I260" i="1"/>
  <c r="H260" i="1"/>
  <c r="G260" i="1"/>
  <c r="N259" i="1"/>
  <c r="M259" i="1"/>
  <c r="K259" i="1"/>
  <c r="J259" i="1"/>
  <c r="I259" i="1"/>
  <c r="H259" i="1"/>
  <c r="G259" i="1"/>
  <c r="AA258" i="1"/>
  <c r="Z258" i="1"/>
  <c r="N258" i="1"/>
  <c r="M258" i="1"/>
  <c r="AE258" i="1" s="1"/>
  <c r="AF258" i="1" s="1"/>
  <c r="K258" i="1"/>
  <c r="J258" i="1"/>
  <c r="I258" i="1"/>
  <c r="H258" i="1"/>
  <c r="G258" i="1"/>
  <c r="AE257" i="1"/>
  <c r="AF257" i="1" s="1"/>
  <c r="Z257" i="1"/>
  <c r="AA257" i="1" s="1"/>
  <c r="AB258" i="1" s="1"/>
  <c r="U257" i="1"/>
  <c r="V257" i="1" s="1"/>
  <c r="P257" i="1"/>
  <c r="Q257" i="1" s="1"/>
  <c r="N257" i="1"/>
  <c r="M257" i="1"/>
  <c r="K257" i="1"/>
  <c r="J257" i="1"/>
  <c r="I257" i="1"/>
  <c r="H257" i="1"/>
  <c r="G257" i="1"/>
  <c r="N256" i="1"/>
  <c r="M256" i="1"/>
  <c r="K256" i="1"/>
  <c r="J256" i="1"/>
  <c r="I256" i="1"/>
  <c r="H256" i="1"/>
  <c r="G256" i="1"/>
  <c r="N255" i="1"/>
  <c r="M255" i="1"/>
  <c r="K255" i="1"/>
  <c r="J255" i="1"/>
  <c r="I255" i="1"/>
  <c r="H255" i="1"/>
  <c r="G255" i="1"/>
  <c r="V254" i="1"/>
  <c r="U254" i="1"/>
  <c r="N254" i="1"/>
  <c r="M254" i="1"/>
  <c r="K254" i="1"/>
  <c r="J254" i="1"/>
  <c r="I254" i="1"/>
  <c r="H254" i="1"/>
  <c r="G254" i="1"/>
  <c r="AE253" i="1"/>
  <c r="AF253" i="1" s="1"/>
  <c r="Z253" i="1"/>
  <c r="AA253" i="1" s="1"/>
  <c r="U253" i="1"/>
  <c r="V253" i="1" s="1"/>
  <c r="W254" i="1" s="1"/>
  <c r="P253" i="1"/>
  <c r="Q253" i="1" s="1"/>
  <c r="N253" i="1"/>
  <c r="M253" i="1"/>
  <c r="K253" i="1"/>
  <c r="J253" i="1"/>
  <c r="I253" i="1"/>
  <c r="H253" i="1"/>
  <c r="G253" i="1"/>
  <c r="N252" i="1"/>
  <c r="M252" i="1"/>
  <c r="K252" i="1"/>
  <c r="J252" i="1"/>
  <c r="I252" i="1"/>
  <c r="H252" i="1"/>
  <c r="G252" i="1"/>
  <c r="N251" i="1"/>
  <c r="M251" i="1"/>
  <c r="K251" i="1"/>
  <c r="J251" i="1"/>
  <c r="I251" i="1"/>
  <c r="H251" i="1"/>
  <c r="G251" i="1"/>
  <c r="AA250" i="1"/>
  <c r="Z250" i="1"/>
  <c r="N250" i="1"/>
  <c r="M250" i="1"/>
  <c r="K250" i="1"/>
  <c r="J250" i="1"/>
  <c r="I250" i="1"/>
  <c r="H250" i="1"/>
  <c r="G250" i="1"/>
  <c r="AE249" i="1"/>
  <c r="AF249" i="1" s="1"/>
  <c r="Z249" i="1"/>
  <c r="AA249" i="1" s="1"/>
  <c r="AB250" i="1" s="1"/>
  <c r="U249" i="1"/>
  <c r="V249" i="1" s="1"/>
  <c r="P249" i="1"/>
  <c r="Q249" i="1" s="1"/>
  <c r="N249" i="1"/>
  <c r="M249" i="1"/>
  <c r="K249" i="1"/>
  <c r="J249" i="1"/>
  <c r="I249" i="1"/>
  <c r="H249" i="1"/>
  <c r="G249" i="1"/>
  <c r="N248" i="1"/>
  <c r="M248" i="1"/>
  <c r="AE248" i="1" s="1"/>
  <c r="AF248" i="1" s="1"/>
  <c r="K248" i="1"/>
  <c r="J248" i="1"/>
  <c r="I248" i="1"/>
  <c r="H248" i="1"/>
  <c r="G248" i="1"/>
  <c r="N247" i="1"/>
  <c r="M247" i="1"/>
  <c r="K247" i="1"/>
  <c r="J247" i="1"/>
  <c r="I247" i="1"/>
  <c r="H247" i="1"/>
  <c r="G247" i="1"/>
  <c r="AE246" i="1"/>
  <c r="AF246" i="1" s="1"/>
  <c r="Z246" i="1"/>
  <c r="AA246" i="1" s="1"/>
  <c r="P246" i="1"/>
  <c r="Q246" i="1" s="1"/>
  <c r="N246" i="1"/>
  <c r="M246" i="1"/>
  <c r="K246" i="1"/>
  <c r="J246" i="1"/>
  <c r="I246" i="1"/>
  <c r="H246" i="1"/>
  <c r="G246" i="1"/>
  <c r="U246" i="1" s="1"/>
  <c r="V246" i="1" s="1"/>
  <c r="N245" i="1"/>
  <c r="M245" i="1"/>
  <c r="K245" i="1"/>
  <c r="J245" i="1"/>
  <c r="I245" i="1"/>
  <c r="H245" i="1"/>
  <c r="G245" i="1"/>
  <c r="N244" i="1"/>
  <c r="M244" i="1"/>
  <c r="K244" i="1"/>
  <c r="J244" i="1"/>
  <c r="I244" i="1"/>
  <c r="H244" i="1"/>
  <c r="G244" i="1"/>
  <c r="N243" i="1"/>
  <c r="M243" i="1"/>
  <c r="K243" i="1"/>
  <c r="J243" i="1"/>
  <c r="I243" i="1"/>
  <c r="H243" i="1"/>
  <c r="G243" i="1"/>
  <c r="Z242" i="1"/>
  <c r="AA242" i="1" s="1"/>
  <c r="U242" i="1"/>
  <c r="V242" i="1" s="1"/>
  <c r="P242" i="1"/>
  <c r="Q242" i="1" s="1"/>
  <c r="N242" i="1"/>
  <c r="M242" i="1"/>
  <c r="K242" i="1"/>
  <c r="J242" i="1"/>
  <c r="I242" i="1"/>
  <c r="H242" i="1"/>
  <c r="G242" i="1"/>
  <c r="AE242" i="1" s="1"/>
  <c r="AF242" i="1" s="1"/>
  <c r="N241" i="1"/>
  <c r="M241" i="1"/>
  <c r="K241" i="1"/>
  <c r="J241" i="1"/>
  <c r="I241" i="1"/>
  <c r="H241" i="1"/>
  <c r="G241" i="1"/>
  <c r="N240" i="1"/>
  <c r="M240" i="1"/>
  <c r="AE240" i="1" s="1"/>
  <c r="AF240" i="1" s="1"/>
  <c r="K240" i="1"/>
  <c r="J240" i="1"/>
  <c r="I240" i="1"/>
  <c r="H240" i="1"/>
  <c r="G240" i="1"/>
  <c r="AE239" i="1"/>
  <c r="AF239" i="1" s="1"/>
  <c r="Z239" i="1"/>
  <c r="AA239" i="1" s="1"/>
  <c r="U239" i="1"/>
  <c r="V239" i="1" s="1"/>
  <c r="P239" i="1"/>
  <c r="Q239" i="1" s="1"/>
  <c r="N239" i="1"/>
  <c r="M239" i="1"/>
  <c r="K239" i="1"/>
  <c r="J239" i="1"/>
  <c r="I239" i="1"/>
  <c r="H239" i="1"/>
  <c r="G239" i="1"/>
  <c r="N238" i="1"/>
  <c r="M238" i="1"/>
  <c r="K238" i="1"/>
  <c r="J238" i="1"/>
  <c r="I238" i="1"/>
  <c r="H238" i="1"/>
  <c r="G238" i="1"/>
  <c r="N237" i="1"/>
  <c r="M237" i="1"/>
  <c r="K237" i="1"/>
  <c r="J237" i="1"/>
  <c r="I237" i="1"/>
  <c r="H237" i="1"/>
  <c r="G237" i="1"/>
  <c r="N236" i="1"/>
  <c r="M236" i="1"/>
  <c r="AE236" i="1" s="1"/>
  <c r="AF236" i="1" s="1"/>
  <c r="K236" i="1"/>
  <c r="J236" i="1"/>
  <c r="I236" i="1"/>
  <c r="H236" i="1"/>
  <c r="G236" i="1"/>
  <c r="AE235" i="1"/>
  <c r="AF235" i="1" s="1"/>
  <c r="Z235" i="1"/>
  <c r="AA235" i="1" s="1"/>
  <c r="U235" i="1"/>
  <c r="V235" i="1" s="1"/>
  <c r="P235" i="1"/>
  <c r="Q235" i="1" s="1"/>
  <c r="N235" i="1"/>
  <c r="M235" i="1"/>
  <c r="K235" i="1"/>
  <c r="J235" i="1"/>
  <c r="I235" i="1"/>
  <c r="H235" i="1"/>
  <c r="G235" i="1"/>
  <c r="N234" i="1"/>
  <c r="M234" i="1"/>
  <c r="K234" i="1"/>
  <c r="J234" i="1"/>
  <c r="I234" i="1"/>
  <c r="H234" i="1"/>
  <c r="G234" i="1"/>
  <c r="N233" i="1"/>
  <c r="M233" i="1"/>
  <c r="K233" i="1"/>
  <c r="J233" i="1"/>
  <c r="I233" i="1"/>
  <c r="H233" i="1"/>
  <c r="G233" i="1"/>
  <c r="N232" i="1"/>
  <c r="M232" i="1"/>
  <c r="AE232" i="1" s="1"/>
  <c r="AF232" i="1" s="1"/>
  <c r="K232" i="1"/>
  <c r="J232" i="1"/>
  <c r="I232" i="1"/>
  <c r="H232" i="1"/>
  <c r="G232" i="1"/>
  <c r="AE231" i="1"/>
  <c r="AF231" i="1" s="1"/>
  <c r="Z231" i="1"/>
  <c r="AA231" i="1" s="1"/>
  <c r="U231" i="1"/>
  <c r="V231" i="1" s="1"/>
  <c r="P231" i="1"/>
  <c r="Q231" i="1" s="1"/>
  <c r="N231" i="1"/>
  <c r="M231" i="1"/>
  <c r="K231" i="1"/>
  <c r="J231" i="1"/>
  <c r="I231" i="1"/>
  <c r="H231" i="1"/>
  <c r="G231" i="1"/>
  <c r="Z230" i="1"/>
  <c r="AA230" i="1" s="1"/>
  <c r="AB231" i="1" s="1"/>
  <c r="P230" i="1"/>
  <c r="Q230" i="1" s="1"/>
  <c r="R231" i="1" s="1"/>
  <c r="N230" i="1"/>
  <c r="AE230" i="1" s="1"/>
  <c r="AF230" i="1" s="1"/>
  <c r="AG231" i="1" s="1"/>
  <c r="M230" i="1"/>
  <c r="K230" i="1"/>
  <c r="J230" i="1"/>
  <c r="I230" i="1"/>
  <c r="H230" i="1"/>
  <c r="G230" i="1"/>
  <c r="N229" i="1"/>
  <c r="M229" i="1"/>
  <c r="K229" i="1"/>
  <c r="J229" i="1"/>
  <c r="I229" i="1"/>
  <c r="H229" i="1"/>
  <c r="G229" i="1"/>
  <c r="N228" i="1"/>
  <c r="M228" i="1"/>
  <c r="K228" i="1"/>
  <c r="J228" i="1"/>
  <c r="I228" i="1"/>
  <c r="H228" i="1"/>
  <c r="G228" i="1"/>
  <c r="AE227" i="1"/>
  <c r="AF227" i="1" s="1"/>
  <c r="N227" i="1"/>
  <c r="M227" i="1"/>
  <c r="K227" i="1"/>
  <c r="J227" i="1"/>
  <c r="I227" i="1"/>
  <c r="H227" i="1"/>
  <c r="G227" i="1"/>
  <c r="P227" i="1" s="1"/>
  <c r="Q227" i="1" s="1"/>
  <c r="N226" i="1"/>
  <c r="M226" i="1"/>
  <c r="Z226" i="1" s="1"/>
  <c r="AA226" i="1" s="1"/>
  <c r="K226" i="1"/>
  <c r="J226" i="1"/>
  <c r="I226" i="1"/>
  <c r="H226" i="1"/>
  <c r="G226" i="1"/>
  <c r="AE225" i="1"/>
  <c r="AF225" i="1" s="1"/>
  <c r="Z225" i="1"/>
  <c r="AA225" i="1" s="1"/>
  <c r="AB226" i="1" s="1"/>
  <c r="U225" i="1"/>
  <c r="V225" i="1" s="1"/>
  <c r="P225" i="1"/>
  <c r="Q225" i="1" s="1"/>
  <c r="N225" i="1"/>
  <c r="M225" i="1"/>
  <c r="K225" i="1"/>
  <c r="J225" i="1"/>
  <c r="I225" i="1"/>
  <c r="H225" i="1"/>
  <c r="G225" i="1"/>
  <c r="N224" i="1"/>
  <c r="M224" i="1"/>
  <c r="AE224" i="1" s="1"/>
  <c r="AF224" i="1" s="1"/>
  <c r="AG225" i="1" s="1"/>
  <c r="K224" i="1"/>
  <c r="J224" i="1"/>
  <c r="I224" i="1"/>
  <c r="H224" i="1"/>
  <c r="G224" i="1"/>
  <c r="N223" i="1"/>
  <c r="M223" i="1"/>
  <c r="K223" i="1"/>
  <c r="J223" i="1"/>
  <c r="I223" i="1"/>
  <c r="H223" i="1"/>
  <c r="G223" i="1"/>
  <c r="AF222" i="1"/>
  <c r="AE222" i="1"/>
  <c r="N222" i="1"/>
  <c r="M222" i="1"/>
  <c r="K222" i="1"/>
  <c r="J222" i="1"/>
  <c r="I222" i="1"/>
  <c r="H222" i="1"/>
  <c r="G222" i="1"/>
  <c r="AE221" i="1"/>
  <c r="AF221" i="1" s="1"/>
  <c r="AG222" i="1" s="1"/>
  <c r="Z221" i="1"/>
  <c r="AA221" i="1" s="1"/>
  <c r="U221" i="1"/>
  <c r="V221" i="1" s="1"/>
  <c r="P221" i="1"/>
  <c r="Q221" i="1" s="1"/>
  <c r="N221" i="1"/>
  <c r="M221" i="1"/>
  <c r="K221" i="1"/>
  <c r="J221" i="1"/>
  <c r="I221" i="1"/>
  <c r="H221" i="1"/>
  <c r="G221" i="1"/>
  <c r="N220" i="1"/>
  <c r="M220" i="1"/>
  <c r="K220" i="1"/>
  <c r="J220" i="1"/>
  <c r="I220" i="1"/>
  <c r="H220" i="1"/>
  <c r="G220" i="1"/>
  <c r="N219" i="1"/>
  <c r="M219" i="1"/>
  <c r="K219" i="1"/>
  <c r="J219" i="1"/>
  <c r="I219" i="1"/>
  <c r="H219" i="1"/>
  <c r="G219" i="1"/>
  <c r="AE218" i="1"/>
  <c r="AF218" i="1" s="1"/>
  <c r="AA218" i="1"/>
  <c r="Z218" i="1"/>
  <c r="U218" i="1"/>
  <c r="V218" i="1" s="1"/>
  <c r="N218" i="1"/>
  <c r="M218" i="1"/>
  <c r="K218" i="1"/>
  <c r="J218" i="1"/>
  <c r="I218" i="1"/>
  <c r="H218" i="1"/>
  <c r="G218" i="1"/>
  <c r="P218" i="1" s="1"/>
  <c r="Q218" i="1" s="1"/>
  <c r="AE217" i="1"/>
  <c r="AF217" i="1" s="1"/>
  <c r="Z217" i="1"/>
  <c r="AA217" i="1" s="1"/>
  <c r="AB218" i="1" s="1"/>
  <c r="U217" i="1"/>
  <c r="V217" i="1" s="1"/>
  <c r="P217" i="1"/>
  <c r="Q217" i="1" s="1"/>
  <c r="N217" i="1"/>
  <c r="M217" i="1"/>
  <c r="K217" i="1"/>
  <c r="J217" i="1"/>
  <c r="I217" i="1"/>
  <c r="H217" i="1"/>
  <c r="G217" i="1"/>
  <c r="N216" i="1"/>
  <c r="M216" i="1"/>
  <c r="K216" i="1"/>
  <c r="J216" i="1"/>
  <c r="I216" i="1"/>
  <c r="H216" i="1"/>
  <c r="G216" i="1"/>
  <c r="N215" i="1"/>
  <c r="M215" i="1"/>
  <c r="K215" i="1"/>
  <c r="J215" i="1"/>
  <c r="I215" i="1"/>
  <c r="H215" i="1"/>
  <c r="G215" i="1"/>
  <c r="AE214" i="1"/>
  <c r="AF214" i="1" s="1"/>
  <c r="U214" i="1"/>
  <c r="V214" i="1" s="1"/>
  <c r="Q214" i="1"/>
  <c r="P214" i="1"/>
  <c r="N214" i="1"/>
  <c r="M214" i="1"/>
  <c r="K214" i="1"/>
  <c r="J214" i="1"/>
  <c r="I214" i="1"/>
  <c r="H214" i="1"/>
  <c r="G214" i="1"/>
  <c r="Z214" i="1" s="1"/>
  <c r="AA214" i="1" s="1"/>
  <c r="AE213" i="1"/>
  <c r="AF213" i="1" s="1"/>
  <c r="Z213" i="1"/>
  <c r="AA213" i="1" s="1"/>
  <c r="U213" i="1"/>
  <c r="V213" i="1" s="1"/>
  <c r="P213" i="1"/>
  <c r="Q213" i="1" s="1"/>
  <c r="R214" i="1" s="1"/>
  <c r="N213" i="1"/>
  <c r="M213" i="1"/>
  <c r="K213" i="1"/>
  <c r="J213" i="1"/>
  <c r="I213" i="1"/>
  <c r="H213" i="1"/>
  <c r="G213" i="1"/>
  <c r="N212" i="1"/>
  <c r="M212" i="1"/>
  <c r="K212" i="1"/>
  <c r="J212" i="1"/>
  <c r="I212" i="1"/>
  <c r="H212" i="1"/>
  <c r="G212" i="1"/>
  <c r="N211" i="1"/>
  <c r="M211" i="1"/>
  <c r="K211" i="1"/>
  <c r="J211" i="1"/>
  <c r="I211" i="1"/>
  <c r="H211" i="1"/>
  <c r="G211" i="1"/>
  <c r="AE210" i="1"/>
  <c r="AF210" i="1" s="1"/>
  <c r="P210" i="1"/>
  <c r="Q210" i="1" s="1"/>
  <c r="N210" i="1"/>
  <c r="M210" i="1"/>
  <c r="Z210" i="1" s="1"/>
  <c r="AA210" i="1" s="1"/>
  <c r="K210" i="1"/>
  <c r="J210" i="1"/>
  <c r="I210" i="1"/>
  <c r="H210" i="1"/>
  <c r="G210" i="1"/>
  <c r="U210" i="1" s="1"/>
  <c r="V210" i="1" s="1"/>
  <c r="N209" i="1"/>
  <c r="M209" i="1"/>
  <c r="K209" i="1"/>
  <c r="J209" i="1"/>
  <c r="I209" i="1"/>
  <c r="H209" i="1"/>
  <c r="G209" i="1"/>
  <c r="Z208" i="1"/>
  <c r="AA208" i="1" s="1"/>
  <c r="N208" i="1"/>
  <c r="M208" i="1"/>
  <c r="K208" i="1"/>
  <c r="J208" i="1"/>
  <c r="I208" i="1"/>
  <c r="H208" i="1"/>
  <c r="G208" i="1"/>
  <c r="N207" i="1"/>
  <c r="M207" i="1"/>
  <c r="K207" i="1"/>
  <c r="J207" i="1"/>
  <c r="I207" i="1"/>
  <c r="H207" i="1"/>
  <c r="G207" i="1"/>
  <c r="P206" i="1"/>
  <c r="Q206" i="1" s="1"/>
  <c r="N206" i="1"/>
  <c r="M206" i="1"/>
  <c r="Z206" i="1" s="1"/>
  <c r="AA206" i="1" s="1"/>
  <c r="K206" i="1"/>
  <c r="J206" i="1"/>
  <c r="I206" i="1"/>
  <c r="H206" i="1"/>
  <c r="G206" i="1"/>
  <c r="U206" i="1" s="1"/>
  <c r="V206" i="1" s="1"/>
  <c r="N205" i="1"/>
  <c r="M205" i="1"/>
  <c r="K205" i="1"/>
  <c r="J205" i="1"/>
  <c r="I205" i="1"/>
  <c r="H205" i="1"/>
  <c r="G205" i="1"/>
  <c r="N204" i="1"/>
  <c r="M204" i="1"/>
  <c r="K204" i="1"/>
  <c r="J204" i="1"/>
  <c r="I204" i="1"/>
  <c r="H204" i="1"/>
  <c r="G204" i="1"/>
  <c r="N203" i="1"/>
  <c r="M203" i="1"/>
  <c r="AE203" i="1" s="1"/>
  <c r="AF203" i="1" s="1"/>
  <c r="K203" i="1"/>
  <c r="J203" i="1"/>
  <c r="I203" i="1"/>
  <c r="H203" i="1"/>
  <c r="G203" i="1"/>
  <c r="AE202" i="1"/>
  <c r="AF202" i="1" s="1"/>
  <c r="Z202" i="1"/>
  <c r="AA202" i="1" s="1"/>
  <c r="U202" i="1"/>
  <c r="V202" i="1" s="1"/>
  <c r="P202" i="1"/>
  <c r="Q202" i="1" s="1"/>
  <c r="N202" i="1"/>
  <c r="M202" i="1"/>
  <c r="K202" i="1"/>
  <c r="J202" i="1"/>
  <c r="I202" i="1"/>
  <c r="H202" i="1"/>
  <c r="G202" i="1"/>
  <c r="N201" i="1"/>
  <c r="M201" i="1"/>
  <c r="K201" i="1"/>
  <c r="J201" i="1"/>
  <c r="I201" i="1"/>
  <c r="H201" i="1"/>
  <c r="G201" i="1"/>
  <c r="N200" i="1"/>
  <c r="M200" i="1"/>
  <c r="K200" i="1"/>
  <c r="J200" i="1"/>
  <c r="I200" i="1"/>
  <c r="H200" i="1"/>
  <c r="G200" i="1"/>
  <c r="N199" i="1"/>
  <c r="M199" i="1"/>
  <c r="AE199" i="1" s="1"/>
  <c r="AF199" i="1" s="1"/>
  <c r="K199" i="1"/>
  <c r="J199" i="1"/>
  <c r="I199" i="1"/>
  <c r="H199" i="1"/>
  <c r="G199" i="1"/>
  <c r="AE198" i="1"/>
  <c r="AF198" i="1" s="1"/>
  <c r="Z198" i="1"/>
  <c r="AA198" i="1" s="1"/>
  <c r="U198" i="1"/>
  <c r="V198" i="1" s="1"/>
  <c r="P198" i="1"/>
  <c r="Q198" i="1" s="1"/>
  <c r="N198" i="1"/>
  <c r="M198" i="1"/>
  <c r="K198" i="1"/>
  <c r="J198" i="1"/>
  <c r="I198" i="1"/>
  <c r="H198" i="1"/>
  <c r="G198" i="1"/>
  <c r="N197" i="1"/>
  <c r="M197" i="1"/>
  <c r="K197" i="1"/>
  <c r="J197" i="1"/>
  <c r="I197" i="1"/>
  <c r="H197" i="1"/>
  <c r="G197" i="1"/>
  <c r="N196" i="1"/>
  <c r="M196" i="1"/>
  <c r="K196" i="1"/>
  <c r="J196" i="1"/>
  <c r="I196" i="1"/>
  <c r="H196" i="1"/>
  <c r="G196" i="1"/>
  <c r="N195" i="1"/>
  <c r="M195" i="1"/>
  <c r="K195" i="1"/>
  <c r="J195" i="1"/>
  <c r="I195" i="1"/>
  <c r="H195" i="1"/>
  <c r="G195" i="1"/>
  <c r="AE194" i="1"/>
  <c r="AF194" i="1" s="1"/>
  <c r="Z194" i="1"/>
  <c r="AA194" i="1" s="1"/>
  <c r="U194" i="1"/>
  <c r="V194" i="1" s="1"/>
  <c r="P194" i="1"/>
  <c r="Q194" i="1" s="1"/>
  <c r="N194" i="1"/>
  <c r="M194" i="1"/>
  <c r="K194" i="1"/>
  <c r="J194" i="1"/>
  <c r="I194" i="1"/>
  <c r="H194" i="1"/>
  <c r="G194" i="1"/>
  <c r="N193" i="1"/>
  <c r="M193" i="1"/>
  <c r="K193" i="1"/>
  <c r="J193" i="1"/>
  <c r="I193" i="1"/>
  <c r="H193" i="1"/>
  <c r="G193" i="1"/>
  <c r="N192" i="1"/>
  <c r="M192" i="1"/>
  <c r="K192" i="1"/>
  <c r="J192" i="1"/>
  <c r="I192" i="1"/>
  <c r="H192" i="1"/>
  <c r="G192" i="1"/>
  <c r="N191" i="1"/>
  <c r="M191" i="1"/>
  <c r="K191" i="1"/>
  <c r="J191" i="1"/>
  <c r="I191" i="1"/>
  <c r="H191" i="1"/>
  <c r="G191" i="1"/>
  <c r="AE190" i="1"/>
  <c r="AF190" i="1" s="1"/>
  <c r="Z190" i="1"/>
  <c r="AA190" i="1" s="1"/>
  <c r="U190" i="1"/>
  <c r="V190" i="1" s="1"/>
  <c r="P190" i="1"/>
  <c r="Q190" i="1" s="1"/>
  <c r="N190" i="1"/>
  <c r="M190" i="1"/>
  <c r="K190" i="1"/>
  <c r="J190" i="1"/>
  <c r="I190" i="1"/>
  <c r="H190" i="1"/>
  <c r="G190" i="1"/>
  <c r="N189" i="1"/>
  <c r="M189" i="1"/>
  <c r="K189" i="1"/>
  <c r="J189" i="1"/>
  <c r="I189" i="1"/>
  <c r="H189" i="1"/>
  <c r="G189" i="1"/>
  <c r="N188" i="1"/>
  <c r="M188" i="1"/>
  <c r="K188" i="1"/>
  <c r="J188" i="1"/>
  <c r="I188" i="1"/>
  <c r="H188" i="1"/>
  <c r="G188" i="1"/>
  <c r="N187" i="1"/>
  <c r="M187" i="1"/>
  <c r="K187" i="1"/>
  <c r="J187" i="1"/>
  <c r="I187" i="1"/>
  <c r="H187" i="1"/>
  <c r="G187" i="1"/>
  <c r="AE186" i="1"/>
  <c r="AF186" i="1" s="1"/>
  <c r="Z186" i="1"/>
  <c r="AA186" i="1" s="1"/>
  <c r="U186" i="1"/>
  <c r="V186" i="1" s="1"/>
  <c r="P186" i="1"/>
  <c r="Q186" i="1" s="1"/>
  <c r="N186" i="1"/>
  <c r="M186" i="1"/>
  <c r="K186" i="1"/>
  <c r="J186" i="1"/>
  <c r="I186" i="1"/>
  <c r="H186" i="1"/>
  <c r="G186" i="1"/>
  <c r="N185" i="1"/>
  <c r="M185" i="1"/>
  <c r="K185" i="1"/>
  <c r="J185" i="1"/>
  <c r="I185" i="1"/>
  <c r="H185" i="1"/>
  <c r="G185" i="1"/>
  <c r="N184" i="1"/>
  <c r="M184" i="1"/>
  <c r="K184" i="1"/>
  <c r="J184" i="1"/>
  <c r="I184" i="1"/>
  <c r="H184" i="1"/>
  <c r="G184" i="1"/>
  <c r="N183" i="1"/>
  <c r="M183" i="1"/>
  <c r="AE183" i="1" s="1"/>
  <c r="AF183" i="1" s="1"/>
  <c r="K183" i="1"/>
  <c r="J183" i="1"/>
  <c r="I183" i="1"/>
  <c r="H183" i="1"/>
  <c r="G183" i="1"/>
  <c r="AE182" i="1"/>
  <c r="AF182" i="1" s="1"/>
  <c r="Z182" i="1"/>
  <c r="AA182" i="1" s="1"/>
  <c r="U182" i="1"/>
  <c r="V182" i="1" s="1"/>
  <c r="P182" i="1"/>
  <c r="Q182" i="1" s="1"/>
  <c r="N182" i="1"/>
  <c r="M182" i="1"/>
  <c r="K182" i="1"/>
  <c r="J182" i="1"/>
  <c r="I182" i="1"/>
  <c r="H182" i="1"/>
  <c r="G182" i="1"/>
  <c r="N181" i="1"/>
  <c r="M181" i="1"/>
  <c r="K181" i="1"/>
  <c r="J181" i="1"/>
  <c r="I181" i="1"/>
  <c r="H181" i="1"/>
  <c r="G181" i="1"/>
  <c r="N180" i="1"/>
  <c r="M180" i="1"/>
  <c r="K180" i="1"/>
  <c r="J180" i="1"/>
  <c r="I180" i="1"/>
  <c r="H180" i="1"/>
  <c r="G180" i="1"/>
  <c r="N179" i="1"/>
  <c r="M179" i="1"/>
  <c r="AE179" i="1" s="1"/>
  <c r="AF179" i="1" s="1"/>
  <c r="K179" i="1"/>
  <c r="J179" i="1"/>
  <c r="I179" i="1"/>
  <c r="H179" i="1"/>
  <c r="G179" i="1"/>
  <c r="AE178" i="1"/>
  <c r="AF178" i="1" s="1"/>
  <c r="Z178" i="1"/>
  <c r="AA178" i="1" s="1"/>
  <c r="U178" i="1"/>
  <c r="V178" i="1" s="1"/>
  <c r="P178" i="1"/>
  <c r="Q178" i="1" s="1"/>
  <c r="N178" i="1"/>
  <c r="M178" i="1"/>
  <c r="K178" i="1"/>
  <c r="J178" i="1"/>
  <c r="I178" i="1"/>
  <c r="H178" i="1"/>
  <c r="G178" i="1"/>
  <c r="N177" i="1"/>
  <c r="M177" i="1"/>
  <c r="K177" i="1"/>
  <c r="J177" i="1"/>
  <c r="I177" i="1"/>
  <c r="H177" i="1"/>
  <c r="G177" i="1"/>
  <c r="N176" i="1"/>
  <c r="M176" i="1"/>
  <c r="K176" i="1"/>
  <c r="J176" i="1"/>
  <c r="I176" i="1"/>
  <c r="H176" i="1"/>
  <c r="G176" i="1"/>
  <c r="N175" i="1"/>
  <c r="M175" i="1"/>
  <c r="K175" i="1"/>
  <c r="J175" i="1"/>
  <c r="I175" i="1"/>
  <c r="H175" i="1"/>
  <c r="G175" i="1"/>
  <c r="N174" i="1"/>
  <c r="M174" i="1"/>
  <c r="K174" i="1"/>
  <c r="J174" i="1"/>
  <c r="I174" i="1"/>
  <c r="H174" i="1"/>
  <c r="G174" i="1"/>
  <c r="N173" i="1"/>
  <c r="M173" i="1"/>
  <c r="AE173" i="1" s="1"/>
  <c r="AF173" i="1" s="1"/>
  <c r="K173" i="1"/>
  <c r="J173" i="1"/>
  <c r="I173" i="1"/>
  <c r="H173" i="1"/>
  <c r="G173" i="1"/>
  <c r="AE172" i="1"/>
  <c r="AF172" i="1" s="1"/>
  <c r="Z172" i="1"/>
  <c r="AA172" i="1" s="1"/>
  <c r="U172" i="1"/>
  <c r="V172" i="1" s="1"/>
  <c r="P172" i="1"/>
  <c r="Q172" i="1" s="1"/>
  <c r="N172" i="1"/>
  <c r="M172" i="1"/>
  <c r="K172" i="1"/>
  <c r="J172" i="1"/>
  <c r="I172" i="1"/>
  <c r="H172" i="1"/>
  <c r="G172" i="1"/>
  <c r="N171" i="1"/>
  <c r="M171" i="1"/>
  <c r="K171" i="1"/>
  <c r="J171" i="1"/>
  <c r="I171" i="1"/>
  <c r="H171" i="1"/>
  <c r="G171" i="1"/>
  <c r="N170" i="1"/>
  <c r="M170" i="1"/>
  <c r="K170" i="1"/>
  <c r="J170" i="1"/>
  <c r="I170" i="1"/>
  <c r="H170" i="1"/>
  <c r="G170" i="1"/>
  <c r="N169" i="1"/>
  <c r="M169" i="1"/>
  <c r="AE169" i="1" s="1"/>
  <c r="AF169" i="1" s="1"/>
  <c r="K169" i="1"/>
  <c r="J169" i="1"/>
  <c r="I169" i="1"/>
  <c r="H169" i="1"/>
  <c r="G169" i="1"/>
  <c r="AE168" i="1"/>
  <c r="AF168" i="1" s="1"/>
  <c r="Z168" i="1"/>
  <c r="AA168" i="1" s="1"/>
  <c r="U168" i="1"/>
  <c r="V168" i="1" s="1"/>
  <c r="P168" i="1"/>
  <c r="Q168" i="1" s="1"/>
  <c r="N168" i="1"/>
  <c r="M168" i="1"/>
  <c r="K168" i="1"/>
  <c r="J168" i="1"/>
  <c r="I168" i="1"/>
  <c r="H168" i="1"/>
  <c r="G168" i="1"/>
  <c r="N167" i="1"/>
  <c r="M167" i="1"/>
  <c r="K167" i="1"/>
  <c r="J167" i="1"/>
  <c r="I167" i="1"/>
  <c r="H167" i="1"/>
  <c r="G167" i="1"/>
  <c r="N166" i="1"/>
  <c r="M166" i="1"/>
  <c r="K166" i="1"/>
  <c r="J166" i="1"/>
  <c r="I166" i="1"/>
  <c r="H166" i="1"/>
  <c r="G166" i="1"/>
  <c r="N165" i="1"/>
  <c r="M165" i="1"/>
  <c r="K165" i="1"/>
  <c r="J165" i="1"/>
  <c r="I165" i="1"/>
  <c r="H165" i="1"/>
  <c r="G165" i="1"/>
  <c r="AE164" i="1"/>
  <c r="AF164" i="1" s="1"/>
  <c r="Z164" i="1"/>
  <c r="AA164" i="1" s="1"/>
  <c r="U164" i="1"/>
  <c r="V164" i="1" s="1"/>
  <c r="P164" i="1"/>
  <c r="Q164" i="1" s="1"/>
  <c r="N164" i="1"/>
  <c r="M164" i="1"/>
  <c r="K164" i="1"/>
  <c r="J164" i="1"/>
  <c r="I164" i="1"/>
  <c r="H164" i="1"/>
  <c r="G164" i="1"/>
  <c r="N163" i="1"/>
  <c r="M163" i="1"/>
  <c r="K163" i="1"/>
  <c r="J163" i="1"/>
  <c r="I163" i="1"/>
  <c r="H163" i="1"/>
  <c r="G163" i="1"/>
  <c r="N162" i="1"/>
  <c r="M162" i="1"/>
  <c r="K162" i="1"/>
  <c r="J162" i="1"/>
  <c r="I162" i="1"/>
  <c r="H162" i="1"/>
  <c r="G162" i="1"/>
  <c r="N161" i="1"/>
  <c r="M161" i="1"/>
  <c r="AE161" i="1" s="1"/>
  <c r="AF161" i="1" s="1"/>
  <c r="K161" i="1"/>
  <c r="J161" i="1"/>
  <c r="I161" i="1"/>
  <c r="H161" i="1"/>
  <c r="G161" i="1"/>
  <c r="AE160" i="1"/>
  <c r="AF160" i="1" s="1"/>
  <c r="Z160" i="1"/>
  <c r="AA160" i="1" s="1"/>
  <c r="U160" i="1"/>
  <c r="V160" i="1" s="1"/>
  <c r="P160" i="1"/>
  <c r="Q160" i="1" s="1"/>
  <c r="N160" i="1"/>
  <c r="M160" i="1"/>
  <c r="K160" i="1"/>
  <c r="J160" i="1"/>
  <c r="I160" i="1"/>
  <c r="H160" i="1"/>
  <c r="G160" i="1"/>
  <c r="N159" i="1"/>
  <c r="M159" i="1"/>
  <c r="K159" i="1"/>
  <c r="J159" i="1"/>
  <c r="I159" i="1"/>
  <c r="H159" i="1"/>
  <c r="G159" i="1"/>
  <c r="N158" i="1"/>
  <c r="M158" i="1"/>
  <c r="K158" i="1"/>
  <c r="J158" i="1"/>
  <c r="I158" i="1"/>
  <c r="H158" i="1"/>
  <c r="G158" i="1"/>
  <c r="N157" i="1"/>
  <c r="M157" i="1"/>
  <c r="K157" i="1"/>
  <c r="J157" i="1"/>
  <c r="I157" i="1"/>
  <c r="H157" i="1"/>
  <c r="G157" i="1"/>
  <c r="AE156" i="1"/>
  <c r="AF156" i="1" s="1"/>
  <c r="Z156" i="1"/>
  <c r="AA156" i="1" s="1"/>
  <c r="U156" i="1"/>
  <c r="V156" i="1" s="1"/>
  <c r="P156" i="1"/>
  <c r="Q156" i="1" s="1"/>
  <c r="N156" i="1"/>
  <c r="M156" i="1"/>
  <c r="K156" i="1"/>
  <c r="J156" i="1"/>
  <c r="I156" i="1"/>
  <c r="H156" i="1"/>
  <c r="G156" i="1"/>
  <c r="N155" i="1"/>
  <c r="M155" i="1"/>
  <c r="K155" i="1"/>
  <c r="J155" i="1"/>
  <c r="I155" i="1"/>
  <c r="H155" i="1"/>
  <c r="G155" i="1"/>
  <c r="N154" i="1"/>
  <c r="M154" i="1"/>
  <c r="K154" i="1"/>
  <c r="J154" i="1"/>
  <c r="I154" i="1"/>
  <c r="H154" i="1"/>
  <c r="G154" i="1"/>
  <c r="N153" i="1"/>
  <c r="M153" i="1"/>
  <c r="K153" i="1"/>
  <c r="J153" i="1"/>
  <c r="I153" i="1"/>
  <c r="H153" i="1"/>
  <c r="G153" i="1"/>
  <c r="Z152" i="1"/>
  <c r="AA152" i="1" s="1"/>
  <c r="P152" i="1"/>
  <c r="Q152" i="1" s="1"/>
  <c r="N152" i="1"/>
  <c r="M152" i="1"/>
  <c r="K152" i="1"/>
  <c r="J152" i="1"/>
  <c r="I152" i="1"/>
  <c r="H152" i="1"/>
  <c r="G152" i="1"/>
  <c r="AE152" i="1" s="1"/>
  <c r="AF152" i="1" s="1"/>
  <c r="N151" i="1"/>
  <c r="M151" i="1"/>
  <c r="K151" i="1"/>
  <c r="J151" i="1"/>
  <c r="I151" i="1"/>
  <c r="H151" i="1"/>
  <c r="G151" i="1"/>
  <c r="N150" i="1"/>
  <c r="M150" i="1"/>
  <c r="K150" i="1"/>
  <c r="J150" i="1"/>
  <c r="I150" i="1"/>
  <c r="H150" i="1"/>
  <c r="G150" i="1"/>
  <c r="N149" i="1"/>
  <c r="M149" i="1"/>
  <c r="K149" i="1"/>
  <c r="J149" i="1"/>
  <c r="I149" i="1"/>
  <c r="H149" i="1"/>
  <c r="G149" i="1"/>
  <c r="Z148" i="1"/>
  <c r="AA148" i="1" s="1"/>
  <c r="P148" i="1"/>
  <c r="Q148" i="1" s="1"/>
  <c r="N148" i="1"/>
  <c r="M148" i="1"/>
  <c r="K148" i="1"/>
  <c r="J148" i="1"/>
  <c r="I148" i="1"/>
  <c r="H148" i="1"/>
  <c r="G148" i="1"/>
  <c r="AE148" i="1" s="1"/>
  <c r="AF148" i="1" s="1"/>
  <c r="N147" i="1"/>
  <c r="M147" i="1"/>
  <c r="K147" i="1"/>
  <c r="J147" i="1"/>
  <c r="I147" i="1"/>
  <c r="H147" i="1"/>
  <c r="G147" i="1"/>
  <c r="N146" i="1"/>
  <c r="M146" i="1"/>
  <c r="K146" i="1"/>
  <c r="J146" i="1"/>
  <c r="I146" i="1"/>
  <c r="H146" i="1"/>
  <c r="G146" i="1"/>
  <c r="U145" i="1"/>
  <c r="V145" i="1" s="1"/>
  <c r="P145" i="1"/>
  <c r="Q145" i="1" s="1"/>
  <c r="N145" i="1"/>
  <c r="M145" i="1"/>
  <c r="K145" i="1"/>
  <c r="J145" i="1"/>
  <c r="I145" i="1"/>
  <c r="H145" i="1"/>
  <c r="G145" i="1"/>
  <c r="N144" i="1"/>
  <c r="M144" i="1"/>
  <c r="K144" i="1"/>
  <c r="J144" i="1"/>
  <c r="I144" i="1"/>
  <c r="H144" i="1"/>
  <c r="G144" i="1"/>
  <c r="N143" i="1"/>
  <c r="M143" i="1"/>
  <c r="K143" i="1"/>
  <c r="J143" i="1"/>
  <c r="I143" i="1"/>
  <c r="H143" i="1"/>
  <c r="G143" i="1"/>
  <c r="AF142" i="1"/>
  <c r="N142" i="1"/>
  <c r="M142" i="1"/>
  <c r="AE142" i="1" s="1"/>
  <c r="K142" i="1"/>
  <c r="J142" i="1"/>
  <c r="I142" i="1"/>
  <c r="H142" i="1"/>
  <c r="G142" i="1"/>
  <c r="AE141" i="1"/>
  <c r="AF141" i="1" s="1"/>
  <c r="Z141" i="1"/>
  <c r="AA141" i="1" s="1"/>
  <c r="U141" i="1"/>
  <c r="V141" i="1" s="1"/>
  <c r="P141" i="1"/>
  <c r="Q141" i="1" s="1"/>
  <c r="N141" i="1"/>
  <c r="M141" i="1"/>
  <c r="K141" i="1"/>
  <c r="J141" i="1"/>
  <c r="I141" i="1"/>
  <c r="H141" i="1"/>
  <c r="G141" i="1"/>
  <c r="N140" i="1"/>
  <c r="M140" i="1"/>
  <c r="K140" i="1"/>
  <c r="J140" i="1"/>
  <c r="I140" i="1"/>
  <c r="H140" i="1"/>
  <c r="G140" i="1"/>
  <c r="N139" i="1"/>
  <c r="M139" i="1"/>
  <c r="K139" i="1"/>
  <c r="J139" i="1"/>
  <c r="I139" i="1"/>
  <c r="H139" i="1"/>
  <c r="G139" i="1"/>
  <c r="AF138" i="1"/>
  <c r="N138" i="1"/>
  <c r="M138" i="1"/>
  <c r="AE138" i="1" s="1"/>
  <c r="K138" i="1"/>
  <c r="J138" i="1"/>
  <c r="I138" i="1"/>
  <c r="H138" i="1"/>
  <c r="G138" i="1"/>
  <c r="AE137" i="1"/>
  <c r="AF137" i="1" s="1"/>
  <c r="Z137" i="1"/>
  <c r="AA137" i="1" s="1"/>
  <c r="U137" i="1"/>
  <c r="V137" i="1" s="1"/>
  <c r="P137" i="1"/>
  <c r="Q137" i="1" s="1"/>
  <c r="N137" i="1"/>
  <c r="M137" i="1"/>
  <c r="K137" i="1"/>
  <c r="J137" i="1"/>
  <c r="I137" i="1"/>
  <c r="H137" i="1"/>
  <c r="G137" i="1"/>
  <c r="N136" i="1"/>
  <c r="M136" i="1"/>
  <c r="K136" i="1"/>
  <c r="J136" i="1"/>
  <c r="I136" i="1"/>
  <c r="H136" i="1"/>
  <c r="G136" i="1"/>
  <c r="N135" i="1"/>
  <c r="M135" i="1"/>
  <c r="K135" i="1"/>
  <c r="J135" i="1"/>
  <c r="I135" i="1"/>
  <c r="H135" i="1"/>
  <c r="G135" i="1"/>
  <c r="AF134" i="1"/>
  <c r="N134" i="1"/>
  <c r="M134" i="1"/>
  <c r="AE134" i="1" s="1"/>
  <c r="K134" i="1"/>
  <c r="J134" i="1"/>
  <c r="I134" i="1"/>
  <c r="H134" i="1"/>
  <c r="G134" i="1"/>
  <c r="AE133" i="1"/>
  <c r="AF133" i="1" s="1"/>
  <c r="Z133" i="1"/>
  <c r="AA133" i="1" s="1"/>
  <c r="U133" i="1"/>
  <c r="V133" i="1" s="1"/>
  <c r="P133" i="1"/>
  <c r="Q133" i="1" s="1"/>
  <c r="N133" i="1"/>
  <c r="M133" i="1"/>
  <c r="K133" i="1"/>
  <c r="J133" i="1"/>
  <c r="I133" i="1"/>
  <c r="H133" i="1"/>
  <c r="G133" i="1"/>
  <c r="N132" i="1"/>
  <c r="M132" i="1"/>
  <c r="K132" i="1"/>
  <c r="J132" i="1"/>
  <c r="I132" i="1"/>
  <c r="H132" i="1"/>
  <c r="G132" i="1"/>
  <c r="N131" i="1"/>
  <c r="M131" i="1"/>
  <c r="K131" i="1"/>
  <c r="J131" i="1"/>
  <c r="I131" i="1"/>
  <c r="H131" i="1"/>
  <c r="G131" i="1"/>
  <c r="AF130" i="1"/>
  <c r="N130" i="1"/>
  <c r="M130" i="1"/>
  <c r="AE130" i="1" s="1"/>
  <c r="K130" i="1"/>
  <c r="J130" i="1"/>
  <c r="I130" i="1"/>
  <c r="H130" i="1"/>
  <c r="G130" i="1"/>
  <c r="AE129" i="1"/>
  <c r="AF129" i="1" s="1"/>
  <c r="Z129" i="1"/>
  <c r="AA129" i="1" s="1"/>
  <c r="U129" i="1"/>
  <c r="V129" i="1" s="1"/>
  <c r="P129" i="1"/>
  <c r="Q129" i="1" s="1"/>
  <c r="N129" i="1"/>
  <c r="M129" i="1"/>
  <c r="K129" i="1"/>
  <c r="J129" i="1"/>
  <c r="I129" i="1"/>
  <c r="H129" i="1"/>
  <c r="G129" i="1"/>
  <c r="N128" i="1"/>
  <c r="M128" i="1"/>
  <c r="K128" i="1"/>
  <c r="J128" i="1"/>
  <c r="I128" i="1"/>
  <c r="H128" i="1"/>
  <c r="G128" i="1"/>
  <c r="N127" i="1"/>
  <c r="M127" i="1"/>
  <c r="K127" i="1"/>
  <c r="J127" i="1"/>
  <c r="I127" i="1"/>
  <c r="H127" i="1"/>
  <c r="G127" i="1"/>
  <c r="AF126" i="1"/>
  <c r="N126" i="1"/>
  <c r="M126" i="1"/>
  <c r="AE126" i="1" s="1"/>
  <c r="K126" i="1"/>
  <c r="J126" i="1"/>
  <c r="I126" i="1"/>
  <c r="H126" i="1"/>
  <c r="G126" i="1"/>
  <c r="AE125" i="1"/>
  <c r="AF125" i="1" s="1"/>
  <c r="Z125" i="1"/>
  <c r="AA125" i="1" s="1"/>
  <c r="U125" i="1"/>
  <c r="V125" i="1" s="1"/>
  <c r="P125" i="1"/>
  <c r="Q125" i="1" s="1"/>
  <c r="N125" i="1"/>
  <c r="M125" i="1"/>
  <c r="K125" i="1"/>
  <c r="J125" i="1"/>
  <c r="I125" i="1"/>
  <c r="H125" i="1"/>
  <c r="G125" i="1"/>
  <c r="P124" i="1"/>
  <c r="Q124" i="1" s="1"/>
  <c r="R125" i="1" s="1"/>
  <c r="N124" i="1"/>
  <c r="Z124" i="1" s="1"/>
  <c r="AA124" i="1" s="1"/>
  <c r="AB125" i="1" s="1"/>
  <c r="M124" i="1"/>
  <c r="K124" i="1"/>
  <c r="J124" i="1"/>
  <c r="I124" i="1"/>
  <c r="H124" i="1"/>
  <c r="G124" i="1"/>
  <c r="N123" i="1"/>
  <c r="M123" i="1"/>
  <c r="K123" i="1"/>
  <c r="J123" i="1"/>
  <c r="I123" i="1"/>
  <c r="H123" i="1"/>
  <c r="G123" i="1"/>
  <c r="N122" i="1"/>
  <c r="M122" i="1"/>
  <c r="K122" i="1"/>
  <c r="J122" i="1"/>
  <c r="I122" i="1"/>
  <c r="H122" i="1"/>
  <c r="G122" i="1"/>
  <c r="AE121" i="1"/>
  <c r="AF121" i="1" s="1"/>
  <c r="U121" i="1"/>
  <c r="V121" i="1" s="1"/>
  <c r="N121" i="1"/>
  <c r="M121" i="1"/>
  <c r="K121" i="1"/>
  <c r="J121" i="1"/>
  <c r="I121" i="1"/>
  <c r="H121" i="1"/>
  <c r="G121" i="1"/>
  <c r="Z121" i="1" s="1"/>
  <c r="AA121" i="1" s="1"/>
  <c r="Z120" i="1"/>
  <c r="AA120" i="1" s="1"/>
  <c r="P120" i="1"/>
  <c r="Q120" i="1" s="1"/>
  <c r="N120" i="1"/>
  <c r="AE120" i="1" s="1"/>
  <c r="AF120" i="1" s="1"/>
  <c r="AG121" i="1" s="1"/>
  <c r="M120" i="1"/>
  <c r="K120" i="1"/>
  <c r="J120" i="1"/>
  <c r="I120" i="1"/>
  <c r="H120" i="1"/>
  <c r="G120" i="1"/>
  <c r="N119" i="1"/>
  <c r="M119" i="1"/>
  <c r="K119" i="1"/>
  <c r="J119" i="1"/>
  <c r="I119" i="1"/>
  <c r="H119" i="1"/>
  <c r="G119" i="1"/>
  <c r="N118" i="1"/>
  <c r="M118" i="1"/>
  <c r="K118" i="1"/>
  <c r="J118" i="1"/>
  <c r="I118" i="1"/>
  <c r="H118" i="1"/>
  <c r="G118" i="1"/>
  <c r="AE117" i="1"/>
  <c r="AF117" i="1" s="1"/>
  <c r="U117" i="1"/>
  <c r="V117" i="1" s="1"/>
  <c r="N117" i="1"/>
  <c r="M117" i="1"/>
  <c r="K117" i="1"/>
  <c r="J117" i="1"/>
  <c r="I117" i="1"/>
  <c r="H117" i="1"/>
  <c r="G117" i="1"/>
  <c r="Z117" i="1" s="1"/>
  <c r="AA117" i="1" s="1"/>
  <c r="N116" i="1"/>
  <c r="U116" i="1" s="1"/>
  <c r="V116" i="1" s="1"/>
  <c r="W117" i="1" s="1"/>
  <c r="M116" i="1"/>
  <c r="Z116" i="1" s="1"/>
  <c r="AA116" i="1" s="1"/>
  <c r="K116" i="1"/>
  <c r="J116" i="1"/>
  <c r="I116" i="1"/>
  <c r="H116" i="1"/>
  <c r="G116" i="1"/>
  <c r="N115" i="1"/>
  <c r="M115" i="1"/>
  <c r="K115" i="1"/>
  <c r="J115" i="1"/>
  <c r="I115" i="1"/>
  <c r="H115" i="1"/>
  <c r="G115" i="1"/>
  <c r="AE114" i="1"/>
  <c r="AF114" i="1" s="1"/>
  <c r="N114" i="1"/>
  <c r="M114" i="1"/>
  <c r="Z114" i="1" s="1"/>
  <c r="AA114" i="1" s="1"/>
  <c r="K114" i="1"/>
  <c r="J114" i="1"/>
  <c r="I114" i="1"/>
  <c r="H114" i="1"/>
  <c r="G114" i="1"/>
  <c r="P114" i="1" s="1"/>
  <c r="Q114" i="1" s="1"/>
  <c r="P113" i="1"/>
  <c r="Q113" i="1" s="1"/>
  <c r="R114" i="1" s="1"/>
  <c r="N113" i="1"/>
  <c r="U113" i="1" s="1"/>
  <c r="V113" i="1" s="1"/>
  <c r="M113" i="1"/>
  <c r="K113" i="1"/>
  <c r="J113" i="1"/>
  <c r="I113" i="1"/>
  <c r="H113" i="1"/>
  <c r="G113" i="1"/>
  <c r="N112" i="1"/>
  <c r="M112" i="1"/>
  <c r="AE112" i="1" s="1"/>
  <c r="AF112" i="1" s="1"/>
  <c r="K112" i="1"/>
  <c r="J112" i="1"/>
  <c r="I112" i="1"/>
  <c r="H112" i="1"/>
  <c r="G112" i="1"/>
  <c r="N111" i="1"/>
  <c r="M111" i="1"/>
  <c r="AE111" i="1" s="1"/>
  <c r="AF111" i="1" s="1"/>
  <c r="AG112" i="1" s="1"/>
  <c r="K111" i="1"/>
  <c r="J111" i="1"/>
  <c r="I111" i="1"/>
  <c r="H111" i="1"/>
  <c r="G111" i="1"/>
  <c r="AA110" i="1"/>
  <c r="Z110" i="1"/>
  <c r="N110" i="1"/>
  <c r="M110" i="1"/>
  <c r="K110" i="1"/>
  <c r="J110" i="1"/>
  <c r="I110" i="1"/>
  <c r="H110" i="1"/>
  <c r="G110" i="1"/>
  <c r="AE110" i="1" s="1"/>
  <c r="AF110" i="1" s="1"/>
  <c r="AE109" i="1"/>
  <c r="AF109" i="1" s="1"/>
  <c r="Z109" i="1"/>
  <c r="AA109" i="1" s="1"/>
  <c r="AB110" i="1" s="1"/>
  <c r="U109" i="1"/>
  <c r="V109" i="1" s="1"/>
  <c r="P109" i="1"/>
  <c r="Q109" i="1" s="1"/>
  <c r="N109" i="1"/>
  <c r="M109" i="1"/>
  <c r="K109" i="1"/>
  <c r="J109" i="1"/>
  <c r="I109" i="1"/>
  <c r="H109" i="1"/>
  <c r="G109" i="1"/>
  <c r="N108" i="1"/>
  <c r="M108" i="1"/>
  <c r="AE108" i="1" s="1"/>
  <c r="AF108" i="1" s="1"/>
  <c r="AG109" i="1" s="1"/>
  <c r="K108" i="1"/>
  <c r="J108" i="1"/>
  <c r="I108" i="1"/>
  <c r="H108" i="1"/>
  <c r="G108" i="1"/>
  <c r="N107" i="1"/>
  <c r="M107" i="1"/>
  <c r="AE107" i="1" s="1"/>
  <c r="AF107" i="1" s="1"/>
  <c r="AG108" i="1" s="1"/>
  <c r="K107" i="1"/>
  <c r="J107" i="1"/>
  <c r="I107" i="1"/>
  <c r="H107" i="1"/>
  <c r="G107" i="1"/>
  <c r="AA106" i="1"/>
  <c r="Z106" i="1"/>
  <c r="N106" i="1"/>
  <c r="M106" i="1"/>
  <c r="K106" i="1"/>
  <c r="J106" i="1"/>
  <c r="I106" i="1"/>
  <c r="H106" i="1"/>
  <c r="G106" i="1"/>
  <c r="AE106" i="1" s="1"/>
  <c r="AF106" i="1" s="1"/>
  <c r="AG107" i="1" s="1"/>
  <c r="AE105" i="1"/>
  <c r="AF105" i="1" s="1"/>
  <c r="Z105" i="1"/>
  <c r="AA105" i="1" s="1"/>
  <c r="AB106" i="1" s="1"/>
  <c r="U105" i="1"/>
  <c r="V105" i="1" s="1"/>
  <c r="P105" i="1"/>
  <c r="Q105" i="1" s="1"/>
  <c r="N105" i="1"/>
  <c r="M105" i="1"/>
  <c r="K105" i="1"/>
  <c r="J105" i="1"/>
  <c r="I105" i="1"/>
  <c r="H105" i="1"/>
  <c r="G105" i="1"/>
  <c r="N104" i="1"/>
  <c r="M104" i="1"/>
  <c r="AE104" i="1" s="1"/>
  <c r="AF104" i="1" s="1"/>
  <c r="AG105" i="1" s="1"/>
  <c r="K104" i="1"/>
  <c r="J104" i="1"/>
  <c r="I104" i="1"/>
  <c r="H104" i="1"/>
  <c r="G104" i="1"/>
  <c r="N103" i="1"/>
  <c r="M103" i="1"/>
  <c r="K103" i="1"/>
  <c r="J103" i="1"/>
  <c r="I103" i="1"/>
  <c r="H103" i="1"/>
  <c r="G103" i="1"/>
  <c r="AF102" i="1"/>
  <c r="AE102" i="1"/>
  <c r="N102" i="1"/>
  <c r="M102" i="1"/>
  <c r="K102" i="1"/>
  <c r="J102" i="1"/>
  <c r="I102" i="1"/>
  <c r="H102" i="1"/>
  <c r="G102" i="1"/>
  <c r="AE101" i="1"/>
  <c r="AF101" i="1" s="1"/>
  <c r="AG102" i="1" s="1"/>
  <c r="Z101" i="1"/>
  <c r="AA101" i="1" s="1"/>
  <c r="U101" i="1"/>
  <c r="V101" i="1" s="1"/>
  <c r="P101" i="1"/>
  <c r="Q101" i="1" s="1"/>
  <c r="N101" i="1"/>
  <c r="M101" i="1"/>
  <c r="K101" i="1"/>
  <c r="J101" i="1"/>
  <c r="I101" i="1"/>
  <c r="H101" i="1"/>
  <c r="G101" i="1"/>
  <c r="N100" i="1"/>
  <c r="M100" i="1"/>
  <c r="K100" i="1"/>
  <c r="J100" i="1"/>
  <c r="I100" i="1"/>
  <c r="H100" i="1"/>
  <c r="G100" i="1"/>
  <c r="N99" i="1"/>
  <c r="M99" i="1"/>
  <c r="K99" i="1"/>
  <c r="J99" i="1"/>
  <c r="I99" i="1"/>
  <c r="H99" i="1"/>
  <c r="G99" i="1"/>
  <c r="AA98" i="1"/>
  <c r="Z98" i="1"/>
  <c r="N98" i="1"/>
  <c r="M98" i="1"/>
  <c r="K98" i="1"/>
  <c r="J98" i="1"/>
  <c r="I98" i="1"/>
  <c r="H98" i="1"/>
  <c r="G98" i="1"/>
  <c r="AE97" i="1"/>
  <c r="AF97" i="1" s="1"/>
  <c r="Z97" i="1"/>
  <c r="AA97" i="1" s="1"/>
  <c r="AB98" i="1" s="1"/>
  <c r="U97" i="1"/>
  <c r="V97" i="1" s="1"/>
  <c r="P97" i="1"/>
  <c r="Q97" i="1" s="1"/>
  <c r="N97" i="1"/>
  <c r="M97" i="1"/>
  <c r="K97" i="1"/>
  <c r="J97" i="1"/>
  <c r="I97" i="1"/>
  <c r="H97" i="1"/>
  <c r="G97" i="1"/>
  <c r="N96" i="1"/>
  <c r="M96" i="1"/>
  <c r="K96" i="1"/>
  <c r="J96" i="1"/>
  <c r="I96" i="1"/>
  <c r="H96" i="1"/>
  <c r="G96" i="1"/>
  <c r="N95" i="1"/>
  <c r="M95" i="1"/>
  <c r="K95" i="1"/>
  <c r="J95" i="1"/>
  <c r="I95" i="1"/>
  <c r="H95" i="1"/>
  <c r="G95" i="1"/>
  <c r="Q94" i="1"/>
  <c r="P94" i="1"/>
  <c r="N94" i="1"/>
  <c r="M94" i="1"/>
  <c r="K94" i="1"/>
  <c r="J94" i="1"/>
  <c r="I94" i="1"/>
  <c r="H94" i="1"/>
  <c r="G94" i="1"/>
  <c r="AE93" i="1"/>
  <c r="AF93" i="1" s="1"/>
  <c r="Z93" i="1"/>
  <c r="AA93" i="1" s="1"/>
  <c r="U93" i="1"/>
  <c r="V93" i="1" s="1"/>
  <c r="P93" i="1"/>
  <c r="Q93" i="1" s="1"/>
  <c r="R94" i="1" s="1"/>
  <c r="N93" i="1"/>
  <c r="M93" i="1"/>
  <c r="K93" i="1"/>
  <c r="J93" i="1"/>
  <c r="I93" i="1"/>
  <c r="H93" i="1"/>
  <c r="G93" i="1"/>
  <c r="N92" i="1"/>
  <c r="M92" i="1"/>
  <c r="K92" i="1"/>
  <c r="J92" i="1"/>
  <c r="I92" i="1"/>
  <c r="H92" i="1"/>
  <c r="G92" i="1"/>
  <c r="N91" i="1"/>
  <c r="M91" i="1"/>
  <c r="K91" i="1"/>
  <c r="J91" i="1"/>
  <c r="I91" i="1"/>
  <c r="H91" i="1"/>
  <c r="G91" i="1"/>
  <c r="AA90" i="1"/>
  <c r="Z90" i="1"/>
  <c r="N90" i="1"/>
  <c r="M90" i="1"/>
  <c r="K90" i="1"/>
  <c r="J90" i="1"/>
  <c r="I90" i="1"/>
  <c r="H90" i="1"/>
  <c r="G90" i="1"/>
  <c r="AE89" i="1"/>
  <c r="AF89" i="1" s="1"/>
  <c r="Z89" i="1"/>
  <c r="AA89" i="1" s="1"/>
  <c r="AB90" i="1" s="1"/>
  <c r="U89" i="1"/>
  <c r="V89" i="1" s="1"/>
  <c r="P89" i="1"/>
  <c r="Q89" i="1" s="1"/>
  <c r="N89" i="1"/>
  <c r="M89" i="1"/>
  <c r="K89" i="1"/>
  <c r="J89" i="1"/>
  <c r="I89" i="1"/>
  <c r="H89" i="1"/>
  <c r="G89" i="1"/>
  <c r="N88" i="1"/>
  <c r="M88" i="1"/>
  <c r="AE88" i="1" s="1"/>
  <c r="AF88" i="1" s="1"/>
  <c r="AG89" i="1" s="1"/>
  <c r="K88" i="1"/>
  <c r="J88" i="1"/>
  <c r="I88" i="1"/>
  <c r="H88" i="1"/>
  <c r="G88" i="1"/>
  <c r="N87" i="1"/>
  <c r="M87" i="1"/>
  <c r="K87" i="1"/>
  <c r="J87" i="1"/>
  <c r="I87" i="1"/>
  <c r="H87" i="1"/>
  <c r="G87" i="1"/>
  <c r="Z86" i="1"/>
  <c r="AA86" i="1" s="1"/>
  <c r="V86" i="1"/>
  <c r="U86" i="1"/>
  <c r="P86" i="1"/>
  <c r="Q86" i="1" s="1"/>
  <c r="N86" i="1"/>
  <c r="M86" i="1"/>
  <c r="K86" i="1"/>
  <c r="J86" i="1"/>
  <c r="I86" i="1"/>
  <c r="H86" i="1"/>
  <c r="G86" i="1"/>
  <c r="AE86" i="1" s="1"/>
  <c r="AF86" i="1" s="1"/>
  <c r="N85" i="1"/>
  <c r="AE85" i="1" s="1"/>
  <c r="AF85" i="1" s="1"/>
  <c r="M85" i="1"/>
  <c r="K85" i="1"/>
  <c r="J85" i="1"/>
  <c r="I85" i="1"/>
  <c r="H85" i="1"/>
  <c r="G85" i="1"/>
  <c r="N84" i="1"/>
  <c r="M84" i="1"/>
  <c r="K84" i="1"/>
  <c r="J84" i="1"/>
  <c r="I84" i="1"/>
  <c r="H84" i="1"/>
  <c r="G84" i="1"/>
  <c r="N83" i="1"/>
  <c r="M83" i="1"/>
  <c r="K83" i="1"/>
  <c r="J83" i="1"/>
  <c r="I83" i="1"/>
  <c r="H83" i="1"/>
  <c r="G83" i="1"/>
  <c r="Z82" i="1"/>
  <c r="AA82" i="1" s="1"/>
  <c r="V82" i="1"/>
  <c r="U82" i="1"/>
  <c r="P82" i="1"/>
  <c r="Q82" i="1" s="1"/>
  <c r="N82" i="1"/>
  <c r="M82" i="1"/>
  <c r="K82" i="1"/>
  <c r="J82" i="1"/>
  <c r="I82" i="1"/>
  <c r="H82" i="1"/>
  <c r="G82" i="1"/>
  <c r="AE82" i="1" s="1"/>
  <c r="AF82" i="1" s="1"/>
  <c r="N81" i="1"/>
  <c r="AE81" i="1" s="1"/>
  <c r="AF81" i="1" s="1"/>
  <c r="M81" i="1"/>
  <c r="K81" i="1"/>
  <c r="J81" i="1"/>
  <c r="I81" i="1"/>
  <c r="H81" i="1"/>
  <c r="G81" i="1"/>
  <c r="N80" i="1"/>
  <c r="M80" i="1"/>
  <c r="K80" i="1"/>
  <c r="J80" i="1"/>
  <c r="I80" i="1"/>
  <c r="H80" i="1"/>
  <c r="G80" i="1"/>
  <c r="N79" i="1"/>
  <c r="M79" i="1"/>
  <c r="K79" i="1"/>
  <c r="J79" i="1"/>
  <c r="I79" i="1"/>
  <c r="H79" i="1"/>
  <c r="G79" i="1"/>
  <c r="Z78" i="1"/>
  <c r="AA78" i="1" s="1"/>
  <c r="U78" i="1"/>
  <c r="V78" i="1" s="1"/>
  <c r="P78" i="1"/>
  <c r="Q78" i="1" s="1"/>
  <c r="N78" i="1"/>
  <c r="M78" i="1"/>
  <c r="K78" i="1"/>
  <c r="J78" i="1"/>
  <c r="I78" i="1"/>
  <c r="H78" i="1"/>
  <c r="G78" i="1"/>
  <c r="AE78" i="1" s="1"/>
  <c r="AF78" i="1" s="1"/>
  <c r="N77" i="1"/>
  <c r="AE77" i="1" s="1"/>
  <c r="AF77" i="1" s="1"/>
  <c r="AG78" i="1" s="1"/>
  <c r="M77" i="1"/>
  <c r="K77" i="1"/>
  <c r="J77" i="1"/>
  <c r="I77" i="1"/>
  <c r="H77" i="1"/>
  <c r="G77" i="1"/>
  <c r="N76" i="1"/>
  <c r="M76" i="1"/>
  <c r="K76" i="1"/>
  <c r="J76" i="1"/>
  <c r="I76" i="1"/>
  <c r="H76" i="1"/>
  <c r="G76" i="1"/>
  <c r="N75" i="1"/>
  <c r="M75" i="1"/>
  <c r="K75" i="1"/>
  <c r="J75" i="1"/>
  <c r="I75" i="1"/>
  <c r="H75" i="1"/>
  <c r="G75" i="1"/>
  <c r="Z74" i="1"/>
  <c r="AA74" i="1" s="1"/>
  <c r="P74" i="1"/>
  <c r="Q74" i="1" s="1"/>
  <c r="N74" i="1"/>
  <c r="M74" i="1"/>
  <c r="K74" i="1"/>
  <c r="J74" i="1"/>
  <c r="I74" i="1"/>
  <c r="H74" i="1"/>
  <c r="G74" i="1"/>
  <c r="AE74" i="1" s="1"/>
  <c r="AF74" i="1" s="1"/>
  <c r="N73" i="1"/>
  <c r="AE73" i="1" s="1"/>
  <c r="AF73" i="1" s="1"/>
  <c r="M73" i="1"/>
  <c r="K73" i="1"/>
  <c r="J73" i="1"/>
  <c r="I73" i="1"/>
  <c r="H73" i="1"/>
  <c r="G73" i="1"/>
  <c r="N72" i="1"/>
  <c r="M72" i="1"/>
  <c r="K72" i="1"/>
  <c r="J72" i="1"/>
  <c r="I72" i="1"/>
  <c r="H72" i="1"/>
  <c r="G72" i="1"/>
  <c r="N71" i="1"/>
  <c r="M71" i="1"/>
  <c r="K71" i="1"/>
  <c r="J71" i="1"/>
  <c r="I71" i="1"/>
  <c r="H71" i="1"/>
  <c r="G71" i="1"/>
  <c r="Z70" i="1"/>
  <c r="AA70" i="1" s="1"/>
  <c r="P70" i="1"/>
  <c r="Q70" i="1" s="1"/>
  <c r="N70" i="1"/>
  <c r="M70" i="1"/>
  <c r="K70" i="1"/>
  <c r="J70" i="1"/>
  <c r="I70" i="1"/>
  <c r="H70" i="1"/>
  <c r="G70" i="1"/>
  <c r="AE70" i="1" s="1"/>
  <c r="AF70" i="1" s="1"/>
  <c r="N69" i="1"/>
  <c r="AE69" i="1" s="1"/>
  <c r="AF69" i="1" s="1"/>
  <c r="AG70" i="1" s="1"/>
  <c r="M69" i="1"/>
  <c r="K69" i="1"/>
  <c r="J69" i="1"/>
  <c r="I69" i="1"/>
  <c r="H69" i="1"/>
  <c r="G69" i="1"/>
  <c r="N68" i="1"/>
  <c r="M68" i="1"/>
  <c r="K68" i="1"/>
  <c r="J68" i="1"/>
  <c r="I68" i="1"/>
  <c r="H68" i="1"/>
  <c r="G68" i="1"/>
  <c r="AE67" i="1"/>
  <c r="AF67" i="1" s="1"/>
  <c r="N67" i="1"/>
  <c r="M67" i="1"/>
  <c r="P67" i="1" s="1"/>
  <c r="Q67" i="1" s="1"/>
  <c r="K67" i="1"/>
  <c r="J67" i="1"/>
  <c r="I67" i="1"/>
  <c r="H67" i="1"/>
  <c r="G67" i="1"/>
  <c r="Z66" i="1"/>
  <c r="AA66" i="1" s="1"/>
  <c r="P66" i="1"/>
  <c r="Q66" i="1" s="1"/>
  <c r="N66" i="1"/>
  <c r="U66" i="1" s="1"/>
  <c r="V66" i="1" s="1"/>
  <c r="M66" i="1"/>
  <c r="K66" i="1"/>
  <c r="J66" i="1"/>
  <c r="I66" i="1"/>
  <c r="H66" i="1"/>
  <c r="G66" i="1"/>
  <c r="AE66" i="1" s="1"/>
  <c r="AF66" i="1" s="1"/>
  <c r="AG67" i="1" s="1"/>
  <c r="N65" i="1"/>
  <c r="U65" i="1" s="1"/>
  <c r="V65" i="1" s="1"/>
  <c r="M65" i="1"/>
  <c r="Z65" i="1" s="1"/>
  <c r="AA65" i="1" s="1"/>
  <c r="AB66" i="1" s="1"/>
  <c r="K65" i="1"/>
  <c r="J65" i="1"/>
  <c r="I65" i="1"/>
  <c r="H65" i="1"/>
  <c r="G65" i="1"/>
  <c r="N64" i="1"/>
  <c r="M64" i="1"/>
  <c r="K64" i="1"/>
  <c r="J64" i="1"/>
  <c r="I64" i="1"/>
  <c r="H64" i="1"/>
  <c r="G64" i="1"/>
  <c r="N63" i="1"/>
  <c r="M63" i="1"/>
  <c r="P63" i="1" s="1"/>
  <c r="Q63" i="1" s="1"/>
  <c r="K63" i="1"/>
  <c r="J63" i="1"/>
  <c r="I63" i="1"/>
  <c r="H63" i="1"/>
  <c r="G63" i="1"/>
  <c r="AE63" i="1" s="1"/>
  <c r="AF63" i="1" s="1"/>
  <c r="P62" i="1"/>
  <c r="Q62" i="1" s="1"/>
  <c r="R63" i="1" s="1"/>
  <c r="N62" i="1"/>
  <c r="U62" i="1" s="1"/>
  <c r="V62" i="1" s="1"/>
  <c r="M62" i="1"/>
  <c r="K62" i="1"/>
  <c r="J62" i="1"/>
  <c r="I62" i="1"/>
  <c r="H62" i="1"/>
  <c r="G62" i="1"/>
  <c r="Z62" i="1" s="1"/>
  <c r="AA62" i="1" s="1"/>
  <c r="N61" i="1"/>
  <c r="U61" i="1" s="1"/>
  <c r="V61" i="1" s="1"/>
  <c r="W62" i="1" s="1"/>
  <c r="M61" i="1"/>
  <c r="Z61" i="1" s="1"/>
  <c r="AA61" i="1" s="1"/>
  <c r="AB62" i="1" s="1"/>
  <c r="K61" i="1"/>
  <c r="J61" i="1"/>
  <c r="I61" i="1"/>
  <c r="H61" i="1"/>
  <c r="G61" i="1"/>
  <c r="N60" i="1"/>
  <c r="M60" i="1"/>
  <c r="K60" i="1"/>
  <c r="J60" i="1"/>
  <c r="I60" i="1"/>
  <c r="H60" i="1"/>
  <c r="G60" i="1"/>
  <c r="N59" i="1"/>
  <c r="M59" i="1"/>
  <c r="AE59" i="1" s="1"/>
  <c r="AF59" i="1" s="1"/>
  <c r="K59" i="1"/>
  <c r="J59" i="1"/>
  <c r="I59" i="1"/>
  <c r="H59" i="1"/>
  <c r="G59" i="1"/>
  <c r="AE58" i="1"/>
  <c r="AF58" i="1" s="1"/>
  <c r="AG59" i="1" s="1"/>
  <c r="Z58" i="1"/>
  <c r="AA58" i="1" s="1"/>
  <c r="U58" i="1"/>
  <c r="V58" i="1" s="1"/>
  <c r="P58" i="1"/>
  <c r="Q58" i="1" s="1"/>
  <c r="N58" i="1"/>
  <c r="M58" i="1"/>
  <c r="K58" i="1"/>
  <c r="J58" i="1"/>
  <c r="I58" i="1"/>
  <c r="H58" i="1"/>
  <c r="G58" i="1"/>
  <c r="N57" i="1"/>
  <c r="M57" i="1"/>
  <c r="K57" i="1"/>
  <c r="J57" i="1"/>
  <c r="I57" i="1"/>
  <c r="H57" i="1"/>
  <c r="G57" i="1"/>
  <c r="N56" i="1"/>
  <c r="M56" i="1"/>
  <c r="K56" i="1"/>
  <c r="J56" i="1"/>
  <c r="I56" i="1"/>
  <c r="H56" i="1"/>
  <c r="G56" i="1"/>
  <c r="N55" i="1"/>
  <c r="M55" i="1"/>
  <c r="K55" i="1"/>
  <c r="J55" i="1"/>
  <c r="I55" i="1"/>
  <c r="H55" i="1"/>
  <c r="G55" i="1"/>
  <c r="AE54" i="1"/>
  <c r="AF54" i="1" s="1"/>
  <c r="Z54" i="1"/>
  <c r="AA54" i="1" s="1"/>
  <c r="U54" i="1"/>
  <c r="V54" i="1" s="1"/>
  <c r="P54" i="1"/>
  <c r="Q54" i="1" s="1"/>
  <c r="N54" i="1"/>
  <c r="M54" i="1"/>
  <c r="K54" i="1"/>
  <c r="J54" i="1"/>
  <c r="I54" i="1"/>
  <c r="H54" i="1"/>
  <c r="G54" i="1"/>
  <c r="N53" i="1"/>
  <c r="M53" i="1"/>
  <c r="K53" i="1"/>
  <c r="J53" i="1"/>
  <c r="I53" i="1"/>
  <c r="H53" i="1"/>
  <c r="G53" i="1"/>
  <c r="N52" i="1"/>
  <c r="M52" i="1"/>
  <c r="K52" i="1"/>
  <c r="J52" i="1"/>
  <c r="I52" i="1"/>
  <c r="H52" i="1"/>
  <c r="G52" i="1"/>
  <c r="N51" i="1"/>
  <c r="M51" i="1"/>
  <c r="K51" i="1"/>
  <c r="J51" i="1"/>
  <c r="I51" i="1"/>
  <c r="H51" i="1"/>
  <c r="G51" i="1"/>
  <c r="AE50" i="1"/>
  <c r="AF50" i="1" s="1"/>
  <c r="Z50" i="1"/>
  <c r="AA50" i="1" s="1"/>
  <c r="U50" i="1"/>
  <c r="V50" i="1" s="1"/>
  <c r="P50" i="1"/>
  <c r="Q50" i="1" s="1"/>
  <c r="N50" i="1"/>
  <c r="M50" i="1"/>
  <c r="K50" i="1"/>
  <c r="J50" i="1"/>
  <c r="I50" i="1"/>
  <c r="H50" i="1"/>
  <c r="G50" i="1"/>
  <c r="N49" i="1"/>
  <c r="M49" i="1"/>
  <c r="K49" i="1"/>
  <c r="J49" i="1"/>
  <c r="I49" i="1"/>
  <c r="H49" i="1"/>
  <c r="G49" i="1"/>
  <c r="N48" i="1"/>
  <c r="M48" i="1"/>
  <c r="K48" i="1"/>
  <c r="J48" i="1"/>
  <c r="I48" i="1"/>
  <c r="H48" i="1"/>
  <c r="G48" i="1"/>
  <c r="N47" i="1"/>
  <c r="M47" i="1"/>
  <c r="AE47" i="1" s="1"/>
  <c r="AF47" i="1" s="1"/>
  <c r="K47" i="1"/>
  <c r="J47" i="1"/>
  <c r="I47" i="1"/>
  <c r="H47" i="1"/>
  <c r="G47" i="1"/>
  <c r="AE46" i="1"/>
  <c r="AF46" i="1" s="1"/>
  <c r="Z46" i="1"/>
  <c r="AA46" i="1" s="1"/>
  <c r="U46" i="1"/>
  <c r="V46" i="1" s="1"/>
  <c r="P46" i="1"/>
  <c r="Q46" i="1" s="1"/>
  <c r="N46" i="1"/>
  <c r="M46" i="1"/>
  <c r="K46" i="1"/>
  <c r="J46" i="1"/>
  <c r="I46" i="1"/>
  <c r="H46" i="1"/>
  <c r="G46" i="1"/>
  <c r="N45" i="1"/>
  <c r="M45" i="1"/>
  <c r="K45" i="1"/>
  <c r="J45" i="1"/>
  <c r="I45" i="1"/>
  <c r="H45" i="1"/>
  <c r="G45" i="1"/>
  <c r="N44" i="1"/>
  <c r="M44" i="1"/>
  <c r="K44" i="1"/>
  <c r="J44" i="1"/>
  <c r="I44" i="1"/>
  <c r="H44" i="1"/>
  <c r="G44" i="1"/>
  <c r="N43" i="1"/>
  <c r="M43" i="1"/>
  <c r="K43" i="1"/>
  <c r="J43" i="1"/>
  <c r="I43" i="1"/>
  <c r="H43" i="1"/>
  <c r="G43" i="1"/>
  <c r="AE42" i="1"/>
  <c r="AF42" i="1" s="1"/>
  <c r="Z42" i="1"/>
  <c r="AA42" i="1" s="1"/>
  <c r="U42" i="1"/>
  <c r="V42" i="1" s="1"/>
  <c r="P42" i="1"/>
  <c r="Q42" i="1" s="1"/>
  <c r="N42" i="1"/>
  <c r="M42" i="1"/>
  <c r="K42" i="1"/>
  <c r="J42" i="1"/>
  <c r="I42" i="1"/>
  <c r="H42" i="1"/>
  <c r="G42" i="1"/>
  <c r="N41" i="1"/>
  <c r="M41" i="1"/>
  <c r="K41" i="1"/>
  <c r="J41" i="1"/>
  <c r="I41" i="1"/>
  <c r="H41" i="1"/>
  <c r="G41" i="1"/>
  <c r="N40" i="1"/>
  <c r="M40" i="1"/>
  <c r="K40" i="1"/>
  <c r="J40" i="1"/>
  <c r="I40" i="1"/>
  <c r="H40" i="1"/>
  <c r="G40" i="1"/>
  <c r="N39" i="1"/>
  <c r="M39" i="1"/>
  <c r="K39" i="1"/>
  <c r="J39" i="1"/>
  <c r="I39" i="1"/>
  <c r="H39" i="1"/>
  <c r="G39" i="1"/>
  <c r="AA38" i="1"/>
  <c r="Z38" i="1"/>
  <c r="N38" i="1"/>
  <c r="M38" i="1"/>
  <c r="K38" i="1"/>
  <c r="J38" i="1"/>
  <c r="I38" i="1"/>
  <c r="H38" i="1"/>
  <c r="G38" i="1"/>
  <c r="P38" i="1" s="1"/>
  <c r="Q38" i="1" s="1"/>
  <c r="Z37" i="1"/>
  <c r="AA37" i="1" s="1"/>
  <c r="AB38" i="1" s="1"/>
  <c r="P37" i="1"/>
  <c r="Q37" i="1" s="1"/>
  <c r="N37" i="1"/>
  <c r="AE37" i="1" s="1"/>
  <c r="AF37" i="1" s="1"/>
  <c r="M37" i="1"/>
  <c r="K37" i="1"/>
  <c r="J37" i="1"/>
  <c r="I37" i="1"/>
  <c r="H37" i="1"/>
  <c r="G37" i="1"/>
  <c r="N36" i="1"/>
  <c r="M36" i="1"/>
  <c r="K36" i="1"/>
  <c r="J36" i="1"/>
  <c r="I36" i="1"/>
  <c r="H36" i="1"/>
  <c r="G36" i="1"/>
  <c r="N35" i="1"/>
  <c r="M35" i="1"/>
  <c r="K35" i="1"/>
  <c r="J35" i="1"/>
  <c r="I35" i="1"/>
  <c r="H35" i="1"/>
  <c r="G35" i="1"/>
  <c r="AA34" i="1"/>
  <c r="Z34" i="1"/>
  <c r="N34" i="1"/>
  <c r="M34" i="1"/>
  <c r="K34" i="1"/>
  <c r="J34" i="1"/>
  <c r="I34" i="1"/>
  <c r="H34" i="1"/>
  <c r="G34" i="1"/>
  <c r="AE34" i="1" s="1"/>
  <c r="AF34" i="1" s="1"/>
  <c r="AE33" i="1"/>
  <c r="AF33" i="1" s="1"/>
  <c r="Z33" i="1"/>
  <c r="AA33" i="1" s="1"/>
  <c r="AB34" i="1" s="1"/>
  <c r="U33" i="1"/>
  <c r="V33" i="1" s="1"/>
  <c r="P33" i="1"/>
  <c r="Q33" i="1" s="1"/>
  <c r="N33" i="1"/>
  <c r="M33" i="1"/>
  <c r="K33" i="1"/>
  <c r="J33" i="1"/>
  <c r="I33" i="1"/>
  <c r="H33" i="1"/>
  <c r="G33" i="1"/>
  <c r="N32" i="1"/>
  <c r="M32" i="1"/>
  <c r="AE32" i="1" s="1"/>
  <c r="AF32" i="1" s="1"/>
  <c r="AG33" i="1" s="1"/>
  <c r="K32" i="1"/>
  <c r="J32" i="1"/>
  <c r="I32" i="1"/>
  <c r="H32" i="1"/>
  <c r="G32" i="1"/>
  <c r="N31" i="1"/>
  <c r="M31" i="1"/>
  <c r="AE31" i="1" s="1"/>
  <c r="AF31" i="1" s="1"/>
  <c r="AG32" i="1" s="1"/>
  <c r="K31" i="1"/>
  <c r="J31" i="1"/>
  <c r="I31" i="1"/>
  <c r="H31" i="1"/>
  <c r="G31" i="1"/>
  <c r="Q30" i="1"/>
  <c r="P30" i="1"/>
  <c r="N30" i="1"/>
  <c r="M30" i="1"/>
  <c r="K30" i="1"/>
  <c r="J30" i="1"/>
  <c r="I30" i="1"/>
  <c r="H30" i="1"/>
  <c r="G30" i="1"/>
  <c r="AE30" i="1" s="1"/>
  <c r="AF30" i="1" s="1"/>
  <c r="AE29" i="1"/>
  <c r="AF29" i="1" s="1"/>
  <c r="AG30" i="1" s="1"/>
  <c r="Z29" i="1"/>
  <c r="AA29" i="1" s="1"/>
  <c r="U29" i="1"/>
  <c r="V29" i="1" s="1"/>
  <c r="P29" i="1"/>
  <c r="Q29" i="1" s="1"/>
  <c r="R30" i="1" s="1"/>
  <c r="N29" i="1"/>
  <c r="M29" i="1"/>
  <c r="K29" i="1"/>
  <c r="J29" i="1"/>
  <c r="I29" i="1"/>
  <c r="H29" i="1"/>
  <c r="G29" i="1"/>
  <c r="N28" i="1"/>
  <c r="M28" i="1"/>
  <c r="AE28" i="1" s="1"/>
  <c r="AF28" i="1" s="1"/>
  <c r="AG29" i="1" s="1"/>
  <c r="K28" i="1"/>
  <c r="J28" i="1"/>
  <c r="I28" i="1"/>
  <c r="H28" i="1"/>
  <c r="G28" i="1"/>
  <c r="N27" i="1"/>
  <c r="M27" i="1"/>
  <c r="AE27" i="1" s="1"/>
  <c r="AF27" i="1" s="1"/>
  <c r="K27" i="1"/>
  <c r="J27" i="1"/>
  <c r="I27" i="1"/>
  <c r="H27" i="1"/>
  <c r="G27" i="1"/>
  <c r="AF26" i="1"/>
  <c r="AG27" i="1" s="1"/>
  <c r="AH27" i="1" s="1"/>
  <c r="AE26" i="1"/>
  <c r="N26" i="1"/>
  <c r="M26" i="1"/>
  <c r="K26" i="1"/>
  <c r="J26" i="1"/>
  <c r="I26" i="1"/>
  <c r="H26" i="1"/>
  <c r="G26" i="1"/>
  <c r="Z26" i="1" s="1"/>
  <c r="AA26" i="1" s="1"/>
  <c r="AE25" i="1"/>
  <c r="AF25" i="1" s="1"/>
  <c r="AG26" i="1" s="1"/>
  <c r="Z25" i="1"/>
  <c r="AA25" i="1" s="1"/>
  <c r="U25" i="1"/>
  <c r="V25" i="1" s="1"/>
  <c r="P25" i="1"/>
  <c r="Q25" i="1" s="1"/>
  <c r="N25" i="1"/>
  <c r="M25" i="1"/>
  <c r="K25" i="1"/>
  <c r="J25" i="1"/>
  <c r="I25" i="1"/>
  <c r="H25" i="1"/>
  <c r="G25" i="1"/>
  <c r="N24" i="1"/>
  <c r="M24" i="1"/>
  <c r="AE24" i="1" s="1"/>
  <c r="AF24" i="1" s="1"/>
  <c r="AG25" i="1" s="1"/>
  <c r="K24" i="1"/>
  <c r="J24" i="1"/>
  <c r="I24" i="1"/>
  <c r="H24" i="1"/>
  <c r="G24" i="1"/>
  <c r="N23" i="1"/>
  <c r="M23" i="1"/>
  <c r="AE23" i="1" s="1"/>
  <c r="AF23" i="1" s="1"/>
  <c r="AG24" i="1" s="1"/>
  <c r="K23" i="1"/>
  <c r="J23" i="1"/>
  <c r="I23" i="1"/>
  <c r="H23" i="1"/>
  <c r="G23" i="1"/>
  <c r="AF22" i="1"/>
  <c r="AE22" i="1"/>
  <c r="N22" i="1"/>
  <c r="M22" i="1"/>
  <c r="K22" i="1"/>
  <c r="J22" i="1"/>
  <c r="I22" i="1"/>
  <c r="H22" i="1"/>
  <c r="G22" i="1"/>
  <c r="Z22" i="1" s="1"/>
  <c r="AA22" i="1" s="1"/>
  <c r="AE21" i="1"/>
  <c r="AF21" i="1" s="1"/>
  <c r="AG22" i="1" s="1"/>
  <c r="Z21" i="1"/>
  <c r="AA21" i="1" s="1"/>
  <c r="AB22" i="1" s="1"/>
  <c r="U21" i="1"/>
  <c r="V21" i="1" s="1"/>
  <c r="P21" i="1"/>
  <c r="Q21" i="1" s="1"/>
  <c r="N21" i="1"/>
  <c r="M21" i="1"/>
  <c r="K21" i="1"/>
  <c r="J21" i="1"/>
  <c r="I21" i="1"/>
  <c r="H21" i="1"/>
  <c r="G21" i="1"/>
  <c r="N20" i="1"/>
  <c r="M20" i="1"/>
  <c r="AE20" i="1" s="1"/>
  <c r="AF20" i="1" s="1"/>
  <c r="AG21" i="1" s="1"/>
  <c r="K20" i="1"/>
  <c r="J20" i="1"/>
  <c r="I20" i="1"/>
  <c r="H20" i="1"/>
  <c r="G20" i="1"/>
  <c r="N19" i="1"/>
  <c r="M19" i="1"/>
  <c r="AE19" i="1" s="1"/>
  <c r="AF19" i="1" s="1"/>
  <c r="K19" i="1"/>
  <c r="J19" i="1"/>
  <c r="I19" i="1"/>
  <c r="H19" i="1"/>
  <c r="G19" i="1"/>
  <c r="AA18" i="1"/>
  <c r="Z18" i="1"/>
  <c r="N18" i="1"/>
  <c r="M18" i="1"/>
  <c r="K18" i="1"/>
  <c r="J18" i="1"/>
  <c r="I18" i="1"/>
  <c r="H18" i="1"/>
  <c r="G18" i="1"/>
  <c r="AE18" i="1" s="1"/>
  <c r="AF18" i="1" s="1"/>
  <c r="AG19" i="1" s="1"/>
  <c r="AE17" i="1"/>
  <c r="AF17" i="1" s="1"/>
  <c r="Z17" i="1"/>
  <c r="AA17" i="1" s="1"/>
  <c r="AB18" i="1" s="1"/>
  <c r="U17" i="1"/>
  <c r="V17" i="1" s="1"/>
  <c r="P17" i="1"/>
  <c r="Q17" i="1" s="1"/>
  <c r="N17" i="1"/>
  <c r="M17" i="1"/>
  <c r="K17" i="1"/>
  <c r="J17" i="1"/>
  <c r="I17" i="1"/>
  <c r="H17" i="1"/>
  <c r="G17" i="1"/>
  <c r="N16" i="1"/>
  <c r="M16" i="1"/>
  <c r="AE16" i="1" s="1"/>
  <c r="AF16" i="1" s="1"/>
  <c r="AG17" i="1" s="1"/>
  <c r="K16" i="1"/>
  <c r="J16" i="1"/>
  <c r="I16" i="1"/>
  <c r="H16" i="1"/>
  <c r="G16" i="1"/>
  <c r="N15" i="1"/>
  <c r="M15" i="1"/>
  <c r="AE15" i="1" s="1"/>
  <c r="AF15" i="1" s="1"/>
  <c r="AG16" i="1" s="1"/>
  <c r="K15" i="1"/>
  <c r="J15" i="1"/>
  <c r="I15" i="1"/>
  <c r="H15" i="1"/>
  <c r="G15" i="1"/>
  <c r="AA14" i="1"/>
  <c r="Z14" i="1"/>
  <c r="N14" i="1"/>
  <c r="M14" i="1"/>
  <c r="K14" i="1"/>
  <c r="J14" i="1"/>
  <c r="I14" i="1"/>
  <c r="H14" i="1"/>
  <c r="G14" i="1"/>
  <c r="AE14" i="1" s="1"/>
  <c r="AF14" i="1" s="1"/>
  <c r="AE13" i="1"/>
  <c r="AF13" i="1" s="1"/>
  <c r="AG14" i="1" s="1"/>
  <c r="Z13" i="1"/>
  <c r="AA13" i="1" s="1"/>
  <c r="AB14" i="1" s="1"/>
  <c r="U13" i="1"/>
  <c r="V13" i="1" s="1"/>
  <c r="P13" i="1"/>
  <c r="Q13" i="1" s="1"/>
  <c r="N13" i="1"/>
  <c r="M13" i="1"/>
  <c r="K13" i="1"/>
  <c r="J13" i="1"/>
  <c r="I13" i="1"/>
  <c r="H13" i="1"/>
  <c r="G13" i="1"/>
  <c r="N12" i="1"/>
  <c r="M12" i="1"/>
  <c r="AE12" i="1" s="1"/>
  <c r="AF12" i="1" s="1"/>
  <c r="AG13" i="1" s="1"/>
  <c r="K12" i="1"/>
  <c r="J12" i="1"/>
  <c r="I12" i="1"/>
  <c r="H12" i="1"/>
  <c r="G12" i="1"/>
  <c r="N11" i="1"/>
  <c r="M11" i="1"/>
  <c r="AE11" i="1" s="1"/>
  <c r="AF11" i="1" s="1"/>
  <c r="K11" i="1"/>
  <c r="J11" i="1"/>
  <c r="I11" i="1"/>
  <c r="H11" i="1"/>
  <c r="G11" i="1"/>
  <c r="V10" i="1"/>
  <c r="U10" i="1"/>
  <c r="N10" i="1"/>
  <c r="M10" i="1"/>
  <c r="K10" i="1"/>
  <c r="J10" i="1"/>
  <c r="I10" i="1"/>
  <c r="H10" i="1"/>
  <c r="G10" i="1"/>
  <c r="AE10" i="1" s="1"/>
  <c r="AF10" i="1" s="1"/>
  <c r="AG11" i="1" s="1"/>
  <c r="AE9" i="1"/>
  <c r="AF9" i="1" s="1"/>
  <c r="Z9" i="1"/>
  <c r="AA9" i="1" s="1"/>
  <c r="U9" i="1"/>
  <c r="V9" i="1" s="1"/>
  <c r="W10" i="1" s="1"/>
  <c r="P9" i="1"/>
  <c r="Q9" i="1" s="1"/>
  <c r="N9" i="1"/>
  <c r="M9" i="1"/>
  <c r="K9" i="1"/>
  <c r="J9" i="1"/>
  <c r="I9" i="1"/>
  <c r="H9" i="1"/>
  <c r="G9" i="1"/>
  <c r="N8" i="1"/>
  <c r="M8" i="1"/>
  <c r="AE8" i="1" s="1"/>
  <c r="AF8" i="1" s="1"/>
  <c r="AG9" i="1" s="1"/>
  <c r="K8" i="1"/>
  <c r="J8" i="1"/>
  <c r="I8" i="1"/>
  <c r="H8" i="1"/>
  <c r="G8" i="1"/>
  <c r="N7" i="1"/>
  <c r="M7" i="1"/>
  <c r="AE7" i="1" s="1"/>
  <c r="AF7" i="1" s="1"/>
  <c r="AG8" i="1" s="1"/>
  <c r="K7" i="1"/>
  <c r="J7" i="1"/>
  <c r="I7" i="1"/>
  <c r="H7" i="1"/>
  <c r="G7" i="1"/>
  <c r="V6" i="1"/>
  <c r="U6" i="1"/>
  <c r="N6" i="1"/>
  <c r="M6" i="1"/>
  <c r="K6" i="1"/>
  <c r="J6" i="1"/>
  <c r="I6" i="1"/>
  <c r="H6" i="1"/>
  <c r="G6" i="1"/>
  <c r="AE6" i="1" s="1"/>
  <c r="AF6" i="1" s="1"/>
  <c r="AE5" i="1"/>
  <c r="AF5" i="1" s="1"/>
  <c r="AG6" i="1" s="1"/>
  <c r="Z5" i="1"/>
  <c r="AA5" i="1" s="1"/>
  <c r="U5" i="1"/>
  <c r="V5" i="1" s="1"/>
  <c r="W6" i="1" s="1"/>
  <c r="P5" i="1"/>
  <c r="Q5" i="1" s="1"/>
  <c r="N5" i="1"/>
  <c r="M5" i="1"/>
  <c r="K5" i="1"/>
  <c r="J5" i="1"/>
  <c r="I5" i="1"/>
  <c r="H5" i="1"/>
  <c r="G5" i="1"/>
  <c r="N4" i="1"/>
  <c r="M4" i="1"/>
  <c r="AE4" i="1" s="1"/>
  <c r="AF4" i="1" s="1"/>
  <c r="AG5" i="1" s="1"/>
  <c r="K4" i="1"/>
  <c r="J4" i="1"/>
  <c r="I4" i="1"/>
  <c r="H4" i="1"/>
  <c r="G4" i="1"/>
  <c r="N3" i="1"/>
  <c r="M3" i="1"/>
  <c r="AE3" i="1" s="1"/>
  <c r="AF3" i="1" s="1"/>
  <c r="K3" i="1"/>
  <c r="J3" i="1"/>
  <c r="I3" i="1"/>
  <c r="H3" i="1"/>
  <c r="G3" i="1"/>
  <c r="N2" i="1"/>
  <c r="M2" i="1"/>
  <c r="AE2" i="1" s="1"/>
  <c r="AF2" i="1" s="1"/>
  <c r="K2" i="1"/>
  <c r="J2" i="1"/>
  <c r="I2" i="1"/>
  <c r="H2" i="1"/>
  <c r="G2" i="1"/>
  <c r="AG1" i="1"/>
  <c r="AH1" i="1" s="1"/>
  <c r="AB1" i="1"/>
  <c r="AC1" i="1" s="1"/>
  <c r="W1" i="1"/>
  <c r="X1" i="1" s="1"/>
  <c r="R1" i="1"/>
  <c r="S1" i="1" s="1"/>
  <c r="AH6" i="1" l="1"/>
  <c r="AG4" i="1"/>
  <c r="AG7" i="1"/>
  <c r="AH7" i="1" s="1"/>
  <c r="AG12" i="1"/>
  <c r="AH12" i="1" s="1"/>
  <c r="AG15" i="1"/>
  <c r="AH15" i="1" s="1"/>
  <c r="AG20" i="1"/>
  <c r="AH20" i="1" s="1"/>
  <c r="R22" i="1"/>
  <c r="AG23" i="1"/>
  <c r="AH23" i="1" s="1"/>
  <c r="AB26" i="1"/>
  <c r="AG28" i="1"/>
  <c r="AH28" i="1" s="1"/>
  <c r="AG31" i="1"/>
  <c r="AH31" i="1" s="1"/>
  <c r="AC34" i="1"/>
  <c r="AH13" i="1"/>
  <c r="AG3" i="1"/>
  <c r="AG2" i="1"/>
  <c r="AH2" i="1" s="1"/>
  <c r="AH9" i="1"/>
  <c r="AG10" i="1"/>
  <c r="AH10" i="1" s="1"/>
  <c r="AH17" i="1"/>
  <c r="AG18" i="1"/>
  <c r="AH18" i="1" s="1"/>
  <c r="AH25" i="1"/>
  <c r="AH26" i="1"/>
  <c r="AH33" i="1"/>
  <c r="AG34" i="1"/>
  <c r="AH34" i="1" s="1"/>
  <c r="AH5" i="1"/>
  <c r="AH8" i="1"/>
  <c r="AH19" i="1"/>
  <c r="AB19" i="1"/>
  <c r="AC19" i="1" s="1"/>
  <c r="AH24" i="1"/>
  <c r="AH32" i="1"/>
  <c r="AG35" i="1"/>
  <c r="AH35" i="1" s="1"/>
  <c r="AH14" i="1"/>
  <c r="W18" i="1"/>
  <c r="X18" i="1" s="1"/>
  <c r="AH21" i="1"/>
  <c r="AH22" i="1"/>
  <c r="AH29" i="1"/>
  <c r="AH30" i="1"/>
  <c r="P4" i="1"/>
  <c r="Q4" i="1" s="1"/>
  <c r="R5" i="1" s="1"/>
  <c r="U4" i="1"/>
  <c r="V4" i="1" s="1"/>
  <c r="W5" i="1" s="1"/>
  <c r="Z4" i="1"/>
  <c r="AA4" i="1" s="1"/>
  <c r="AB5" i="1" s="1"/>
  <c r="P8" i="1"/>
  <c r="Q8" i="1" s="1"/>
  <c r="R9" i="1" s="1"/>
  <c r="U8" i="1"/>
  <c r="V8" i="1" s="1"/>
  <c r="W9" i="1" s="1"/>
  <c r="X10" i="1" s="1"/>
  <c r="Z8" i="1"/>
  <c r="AA8" i="1" s="1"/>
  <c r="AB9" i="1" s="1"/>
  <c r="P12" i="1"/>
  <c r="Q12" i="1" s="1"/>
  <c r="R13" i="1" s="1"/>
  <c r="U12" i="1"/>
  <c r="V12" i="1" s="1"/>
  <c r="W13" i="1" s="1"/>
  <c r="Z12" i="1"/>
  <c r="AA12" i="1" s="1"/>
  <c r="AB13" i="1" s="1"/>
  <c r="P16" i="1"/>
  <c r="Q16" i="1" s="1"/>
  <c r="R17" i="1" s="1"/>
  <c r="U16" i="1"/>
  <c r="V16" i="1" s="1"/>
  <c r="W17" i="1" s="1"/>
  <c r="Z16" i="1"/>
  <c r="AA16" i="1" s="1"/>
  <c r="AB17" i="1" s="1"/>
  <c r="P20" i="1"/>
  <c r="Q20" i="1" s="1"/>
  <c r="R21" i="1" s="1"/>
  <c r="U20" i="1"/>
  <c r="V20" i="1" s="1"/>
  <c r="W21" i="1" s="1"/>
  <c r="Z20" i="1"/>
  <c r="AA20" i="1" s="1"/>
  <c r="AB21" i="1" s="1"/>
  <c r="P24" i="1"/>
  <c r="Q24" i="1" s="1"/>
  <c r="R25" i="1" s="1"/>
  <c r="U24" i="1"/>
  <c r="V24" i="1" s="1"/>
  <c r="W25" i="1" s="1"/>
  <c r="Z24" i="1"/>
  <c r="AA24" i="1" s="1"/>
  <c r="AB25" i="1" s="1"/>
  <c r="P28" i="1"/>
  <c r="Q28" i="1" s="1"/>
  <c r="R29" i="1" s="1"/>
  <c r="U28" i="1"/>
  <c r="V28" i="1" s="1"/>
  <c r="W29" i="1" s="1"/>
  <c r="Z28" i="1"/>
  <c r="AA28" i="1" s="1"/>
  <c r="AB29" i="1" s="1"/>
  <c r="P32" i="1"/>
  <c r="Q32" i="1" s="1"/>
  <c r="R33" i="1" s="1"/>
  <c r="U32" i="1"/>
  <c r="V32" i="1" s="1"/>
  <c r="W33" i="1" s="1"/>
  <c r="Z32" i="1"/>
  <c r="AA32" i="1" s="1"/>
  <c r="AB33" i="1" s="1"/>
  <c r="U38" i="1"/>
  <c r="V38" i="1" s="1"/>
  <c r="W39" i="1" s="1"/>
  <c r="AE38" i="1"/>
  <c r="AF38" i="1" s="1"/>
  <c r="AG38" i="1" s="1"/>
  <c r="AH38" i="1" s="1"/>
  <c r="AE43" i="1"/>
  <c r="AF43" i="1" s="1"/>
  <c r="AE51" i="1"/>
  <c r="AF51" i="1" s="1"/>
  <c r="AE55" i="1"/>
  <c r="AF55" i="1" s="1"/>
  <c r="AG56" i="1" s="1"/>
  <c r="W66" i="1"/>
  <c r="R67" i="1"/>
  <c r="P3" i="1"/>
  <c r="Q3" i="1" s="1"/>
  <c r="R4" i="1" s="1"/>
  <c r="U3" i="1"/>
  <c r="V3" i="1" s="1"/>
  <c r="W4" i="1" s="1"/>
  <c r="Z3" i="1"/>
  <c r="AA3" i="1" s="1"/>
  <c r="AB4" i="1" s="1"/>
  <c r="P7" i="1"/>
  <c r="Q7" i="1" s="1"/>
  <c r="R8" i="1" s="1"/>
  <c r="U7" i="1"/>
  <c r="V7" i="1" s="1"/>
  <c r="W8" i="1" s="1"/>
  <c r="Z7" i="1"/>
  <c r="AA7" i="1" s="1"/>
  <c r="AB8" i="1" s="1"/>
  <c r="P11" i="1"/>
  <c r="Q11" i="1" s="1"/>
  <c r="R12" i="1" s="1"/>
  <c r="U11" i="1"/>
  <c r="V11" i="1" s="1"/>
  <c r="W12" i="1" s="1"/>
  <c r="Z11" i="1"/>
  <c r="AA11" i="1" s="1"/>
  <c r="AB12" i="1" s="1"/>
  <c r="P15" i="1"/>
  <c r="Q15" i="1" s="1"/>
  <c r="R16" i="1" s="1"/>
  <c r="U15" i="1"/>
  <c r="V15" i="1" s="1"/>
  <c r="W16" i="1" s="1"/>
  <c r="Z15" i="1"/>
  <c r="AA15" i="1" s="1"/>
  <c r="AB16" i="1" s="1"/>
  <c r="P19" i="1"/>
  <c r="Q19" i="1" s="1"/>
  <c r="R20" i="1" s="1"/>
  <c r="U19" i="1"/>
  <c r="V19" i="1" s="1"/>
  <c r="W20" i="1" s="1"/>
  <c r="Z19" i="1"/>
  <c r="AA19" i="1" s="1"/>
  <c r="AB20" i="1" s="1"/>
  <c r="P23" i="1"/>
  <c r="Q23" i="1" s="1"/>
  <c r="R24" i="1" s="1"/>
  <c r="U23" i="1"/>
  <c r="V23" i="1" s="1"/>
  <c r="W24" i="1" s="1"/>
  <c r="Z23" i="1"/>
  <c r="AA23" i="1" s="1"/>
  <c r="AB24" i="1" s="1"/>
  <c r="P27" i="1"/>
  <c r="Q27" i="1" s="1"/>
  <c r="R28" i="1" s="1"/>
  <c r="U27" i="1"/>
  <c r="V27" i="1" s="1"/>
  <c r="W28" i="1" s="1"/>
  <c r="Z27" i="1"/>
  <c r="AA27" i="1" s="1"/>
  <c r="AB28" i="1" s="1"/>
  <c r="P31" i="1"/>
  <c r="Q31" i="1" s="1"/>
  <c r="R32" i="1" s="1"/>
  <c r="U31" i="1"/>
  <c r="V31" i="1" s="1"/>
  <c r="W32" i="1" s="1"/>
  <c r="Z31" i="1"/>
  <c r="AA31" i="1" s="1"/>
  <c r="AB32" i="1" s="1"/>
  <c r="U37" i="1"/>
  <c r="V37" i="1" s="1"/>
  <c r="W38" i="1" s="1"/>
  <c r="AG74" i="1"/>
  <c r="P2" i="1"/>
  <c r="Q2" i="1" s="1"/>
  <c r="U2" i="1"/>
  <c r="V2" i="1" s="1"/>
  <c r="Z2" i="1"/>
  <c r="AA2" i="1" s="1"/>
  <c r="P6" i="1"/>
  <c r="Q6" i="1" s="1"/>
  <c r="R7" i="1" s="1"/>
  <c r="Z6" i="1"/>
  <c r="AA6" i="1" s="1"/>
  <c r="AB7" i="1" s="1"/>
  <c r="P10" i="1"/>
  <c r="Q10" i="1" s="1"/>
  <c r="R11" i="1" s="1"/>
  <c r="Z10" i="1"/>
  <c r="AA10" i="1" s="1"/>
  <c r="P14" i="1"/>
  <c r="Q14" i="1" s="1"/>
  <c r="R15" i="1" s="1"/>
  <c r="U14" i="1"/>
  <c r="V14" i="1" s="1"/>
  <c r="W15" i="1" s="1"/>
  <c r="P18" i="1"/>
  <c r="Q18" i="1" s="1"/>
  <c r="R18" i="1" s="1"/>
  <c r="S18" i="1" s="1"/>
  <c r="U18" i="1"/>
  <c r="V18" i="1" s="1"/>
  <c r="W19" i="1" s="1"/>
  <c r="P22" i="1"/>
  <c r="Q22" i="1" s="1"/>
  <c r="R23" i="1" s="1"/>
  <c r="U22" i="1"/>
  <c r="V22" i="1" s="1"/>
  <c r="W23" i="1" s="1"/>
  <c r="P26" i="1"/>
  <c r="Q26" i="1" s="1"/>
  <c r="R27" i="1" s="1"/>
  <c r="U26" i="1"/>
  <c r="V26" i="1" s="1"/>
  <c r="W27" i="1" s="1"/>
  <c r="U30" i="1"/>
  <c r="V30" i="1" s="1"/>
  <c r="W31" i="1" s="1"/>
  <c r="Z30" i="1"/>
  <c r="AA30" i="1" s="1"/>
  <c r="AB31" i="1" s="1"/>
  <c r="P34" i="1"/>
  <c r="Q34" i="1" s="1"/>
  <c r="R35" i="1" s="1"/>
  <c r="U34" i="1"/>
  <c r="V34" i="1" s="1"/>
  <c r="AE35" i="1"/>
  <c r="AF35" i="1" s="1"/>
  <c r="Z35" i="1"/>
  <c r="AA35" i="1" s="1"/>
  <c r="AB35" i="1" s="1"/>
  <c r="AC35" i="1" s="1"/>
  <c r="U35" i="1"/>
  <c r="V35" i="1" s="1"/>
  <c r="P35" i="1"/>
  <c r="Q35" i="1" s="1"/>
  <c r="AE36" i="1"/>
  <c r="AF36" i="1" s="1"/>
  <c r="AG37" i="1" s="1"/>
  <c r="Z36" i="1"/>
  <c r="AA36" i="1" s="1"/>
  <c r="AB37" i="1" s="1"/>
  <c r="AC38" i="1" s="1"/>
  <c r="U36" i="1"/>
  <c r="V36" i="1" s="1"/>
  <c r="P36" i="1"/>
  <c r="Q36" i="1" s="1"/>
  <c r="R37" i="1" s="1"/>
  <c r="AG43" i="1"/>
  <c r="AG47" i="1"/>
  <c r="AG51" i="1"/>
  <c r="AG82" i="1"/>
  <c r="AG86" i="1"/>
  <c r="R38" i="1"/>
  <c r="S38" i="1" s="1"/>
  <c r="AE39" i="1"/>
  <c r="AF39" i="1" s="1"/>
  <c r="Z39" i="1"/>
  <c r="AA39" i="1" s="1"/>
  <c r="AB39" i="1" s="1"/>
  <c r="AC39" i="1" s="1"/>
  <c r="U39" i="1"/>
  <c r="V39" i="1" s="1"/>
  <c r="P39" i="1"/>
  <c r="Q39" i="1" s="1"/>
  <c r="AE40" i="1"/>
  <c r="AF40" i="1" s="1"/>
  <c r="Z40" i="1"/>
  <c r="AA40" i="1" s="1"/>
  <c r="U40" i="1"/>
  <c r="V40" i="1" s="1"/>
  <c r="P40" i="1"/>
  <c r="Q40" i="1" s="1"/>
  <c r="AE41" i="1"/>
  <c r="AF41" i="1" s="1"/>
  <c r="AG42" i="1" s="1"/>
  <c r="Z41" i="1"/>
  <c r="AA41" i="1" s="1"/>
  <c r="AB42" i="1" s="1"/>
  <c r="U41" i="1"/>
  <c r="V41" i="1" s="1"/>
  <c r="W42" i="1" s="1"/>
  <c r="P41" i="1"/>
  <c r="Q41" i="1" s="1"/>
  <c r="R42" i="1" s="1"/>
  <c r="AE44" i="1"/>
  <c r="AF44" i="1" s="1"/>
  <c r="Z44" i="1"/>
  <c r="AA44" i="1" s="1"/>
  <c r="U44" i="1"/>
  <c r="V44" i="1" s="1"/>
  <c r="P44" i="1"/>
  <c r="Q44" i="1" s="1"/>
  <c r="AE45" i="1"/>
  <c r="AF45" i="1" s="1"/>
  <c r="AG46" i="1" s="1"/>
  <c r="Z45" i="1"/>
  <c r="AA45" i="1" s="1"/>
  <c r="AB46" i="1" s="1"/>
  <c r="U45" i="1"/>
  <c r="V45" i="1" s="1"/>
  <c r="W46" i="1" s="1"/>
  <c r="P45" i="1"/>
  <c r="Q45" i="1" s="1"/>
  <c r="R46" i="1" s="1"/>
  <c r="AE48" i="1"/>
  <c r="AF48" i="1" s="1"/>
  <c r="Z48" i="1"/>
  <c r="AA48" i="1" s="1"/>
  <c r="U48" i="1"/>
  <c r="V48" i="1" s="1"/>
  <c r="P48" i="1"/>
  <c r="Q48" i="1" s="1"/>
  <c r="AE49" i="1"/>
  <c r="AF49" i="1" s="1"/>
  <c r="AG50" i="1" s="1"/>
  <c r="Z49" i="1"/>
  <c r="AA49" i="1" s="1"/>
  <c r="AB50" i="1" s="1"/>
  <c r="U49" i="1"/>
  <c r="V49" i="1" s="1"/>
  <c r="W50" i="1" s="1"/>
  <c r="P49" i="1"/>
  <c r="Q49" i="1" s="1"/>
  <c r="R50" i="1" s="1"/>
  <c r="AE52" i="1"/>
  <c r="AF52" i="1" s="1"/>
  <c r="Z52" i="1"/>
  <c r="AA52" i="1" s="1"/>
  <c r="U52" i="1"/>
  <c r="V52" i="1" s="1"/>
  <c r="P52" i="1"/>
  <c r="Q52" i="1" s="1"/>
  <c r="AE53" i="1"/>
  <c r="AF53" i="1" s="1"/>
  <c r="AG54" i="1" s="1"/>
  <c r="Z53" i="1"/>
  <c r="AA53" i="1" s="1"/>
  <c r="AB54" i="1" s="1"/>
  <c r="U53" i="1"/>
  <c r="V53" i="1" s="1"/>
  <c r="W54" i="1" s="1"/>
  <c r="P53" i="1"/>
  <c r="Q53" i="1" s="1"/>
  <c r="R54" i="1" s="1"/>
  <c r="AE56" i="1"/>
  <c r="AF56" i="1" s="1"/>
  <c r="Z56" i="1"/>
  <c r="AA56" i="1" s="1"/>
  <c r="U56" i="1"/>
  <c r="V56" i="1" s="1"/>
  <c r="P56" i="1"/>
  <c r="Q56" i="1" s="1"/>
  <c r="AE57" i="1"/>
  <c r="AF57" i="1" s="1"/>
  <c r="AG58" i="1" s="1"/>
  <c r="Z57" i="1"/>
  <c r="AA57" i="1" s="1"/>
  <c r="AB58" i="1" s="1"/>
  <c r="U57" i="1"/>
  <c r="V57" i="1" s="1"/>
  <c r="W58" i="1" s="1"/>
  <c r="P57" i="1"/>
  <c r="Q57" i="1" s="1"/>
  <c r="R58" i="1" s="1"/>
  <c r="X62" i="1"/>
  <c r="R68" i="1"/>
  <c r="S68" i="1" s="1"/>
  <c r="R79" i="1"/>
  <c r="S79" i="1" s="1"/>
  <c r="P61" i="1"/>
  <c r="Q61" i="1" s="1"/>
  <c r="R62" i="1" s="1"/>
  <c r="S63" i="1" s="1"/>
  <c r="AE62" i="1"/>
  <c r="AF62" i="1" s="1"/>
  <c r="AG63" i="1" s="1"/>
  <c r="Z63" i="1"/>
  <c r="AA63" i="1" s="1"/>
  <c r="AB63" i="1" s="1"/>
  <c r="AC63" i="1" s="1"/>
  <c r="P65" i="1"/>
  <c r="Q65" i="1" s="1"/>
  <c r="R66" i="1" s="1"/>
  <c r="Z67" i="1"/>
  <c r="AA67" i="1" s="1"/>
  <c r="AB68" i="1" s="1"/>
  <c r="P69" i="1"/>
  <c r="Q69" i="1" s="1"/>
  <c r="R70" i="1" s="1"/>
  <c r="Z69" i="1"/>
  <c r="AA69" i="1" s="1"/>
  <c r="AB70" i="1" s="1"/>
  <c r="AE71" i="1"/>
  <c r="AF71" i="1" s="1"/>
  <c r="Z71" i="1"/>
  <c r="AA71" i="1" s="1"/>
  <c r="AB72" i="1" s="1"/>
  <c r="U71" i="1"/>
  <c r="V71" i="1" s="1"/>
  <c r="P71" i="1"/>
  <c r="Q71" i="1" s="1"/>
  <c r="P73" i="1"/>
  <c r="Q73" i="1" s="1"/>
  <c r="R74" i="1" s="1"/>
  <c r="Z73" i="1"/>
  <c r="AA73" i="1" s="1"/>
  <c r="AB74" i="1" s="1"/>
  <c r="AE75" i="1"/>
  <c r="AF75" i="1" s="1"/>
  <c r="AG75" i="1" s="1"/>
  <c r="AH75" i="1" s="1"/>
  <c r="Z75" i="1"/>
  <c r="AA75" i="1" s="1"/>
  <c r="AB75" i="1" s="1"/>
  <c r="AC75" i="1" s="1"/>
  <c r="U75" i="1"/>
  <c r="V75" i="1" s="1"/>
  <c r="P75" i="1"/>
  <c r="Q75" i="1" s="1"/>
  <c r="R76" i="1" s="1"/>
  <c r="P77" i="1"/>
  <c r="Q77" i="1" s="1"/>
  <c r="R78" i="1" s="1"/>
  <c r="Z77" i="1"/>
  <c r="AA77" i="1" s="1"/>
  <c r="AB78" i="1" s="1"/>
  <c r="AE79" i="1"/>
  <c r="AF79" i="1" s="1"/>
  <c r="Z79" i="1"/>
  <c r="AA79" i="1" s="1"/>
  <c r="AB80" i="1" s="1"/>
  <c r="U79" i="1"/>
  <c r="V79" i="1" s="1"/>
  <c r="W79" i="1" s="1"/>
  <c r="X79" i="1" s="1"/>
  <c r="P79" i="1"/>
  <c r="Q79" i="1" s="1"/>
  <c r="P81" i="1"/>
  <c r="Q81" i="1" s="1"/>
  <c r="R82" i="1" s="1"/>
  <c r="Z81" i="1"/>
  <c r="AA81" i="1" s="1"/>
  <c r="AB82" i="1" s="1"/>
  <c r="AE83" i="1"/>
  <c r="AF83" i="1" s="1"/>
  <c r="Z83" i="1"/>
  <c r="AA83" i="1" s="1"/>
  <c r="U83" i="1"/>
  <c r="V83" i="1" s="1"/>
  <c r="P83" i="1"/>
  <c r="Q83" i="1" s="1"/>
  <c r="R84" i="1" s="1"/>
  <c r="P85" i="1"/>
  <c r="Q85" i="1" s="1"/>
  <c r="R86" i="1" s="1"/>
  <c r="Z85" i="1"/>
  <c r="AA85" i="1" s="1"/>
  <c r="AB86" i="1" s="1"/>
  <c r="AE87" i="1"/>
  <c r="AF87" i="1" s="1"/>
  <c r="AG88" i="1" s="1"/>
  <c r="Z87" i="1"/>
  <c r="AA87" i="1" s="1"/>
  <c r="AB88" i="1" s="1"/>
  <c r="U87" i="1"/>
  <c r="V87" i="1" s="1"/>
  <c r="P87" i="1"/>
  <c r="Q87" i="1" s="1"/>
  <c r="R87" i="1" s="1"/>
  <c r="S87" i="1" s="1"/>
  <c r="R90" i="1"/>
  <c r="AE90" i="1"/>
  <c r="AF90" i="1" s="1"/>
  <c r="AG90" i="1" s="1"/>
  <c r="AH90" i="1" s="1"/>
  <c r="U90" i="1"/>
  <c r="V90" i="1" s="1"/>
  <c r="W91" i="1" s="1"/>
  <c r="P90" i="1"/>
  <c r="Q90" i="1" s="1"/>
  <c r="AE92" i="1"/>
  <c r="AF92" i="1" s="1"/>
  <c r="AG93" i="1" s="1"/>
  <c r="AG94" i="1"/>
  <c r="AH94" i="1" s="1"/>
  <c r="AE103" i="1"/>
  <c r="AF103" i="1" s="1"/>
  <c r="AG104" i="1" s="1"/>
  <c r="Z103" i="1"/>
  <c r="AA103" i="1" s="1"/>
  <c r="AB104" i="1" s="1"/>
  <c r="U103" i="1"/>
  <c r="V103" i="1" s="1"/>
  <c r="P103" i="1"/>
  <c r="Q103" i="1" s="1"/>
  <c r="AH109" i="1"/>
  <c r="AG110" i="1"/>
  <c r="AH110" i="1" s="1"/>
  <c r="AB117" i="1"/>
  <c r="AE61" i="1"/>
  <c r="AF61" i="1" s="1"/>
  <c r="AG62" i="1" s="1"/>
  <c r="U63" i="1"/>
  <c r="V63" i="1" s="1"/>
  <c r="AE65" i="1"/>
  <c r="AF65" i="1" s="1"/>
  <c r="AG66" i="1" s="1"/>
  <c r="U67" i="1"/>
  <c r="V67" i="1" s="1"/>
  <c r="W68" i="1" s="1"/>
  <c r="U70" i="1"/>
  <c r="V70" i="1" s="1"/>
  <c r="W71" i="1" s="1"/>
  <c r="U74" i="1"/>
  <c r="V74" i="1" s="1"/>
  <c r="W75" i="1" s="1"/>
  <c r="W90" i="1"/>
  <c r="AE91" i="1"/>
  <c r="AF91" i="1" s="1"/>
  <c r="AG92" i="1" s="1"/>
  <c r="Z91" i="1"/>
  <c r="AA91" i="1" s="1"/>
  <c r="AB91" i="1" s="1"/>
  <c r="AC91" i="1" s="1"/>
  <c r="U91" i="1"/>
  <c r="V91" i="1" s="1"/>
  <c r="P91" i="1"/>
  <c r="Q91" i="1" s="1"/>
  <c r="S94" i="1"/>
  <c r="AE94" i="1"/>
  <c r="AF94" i="1" s="1"/>
  <c r="Z94" i="1"/>
  <c r="AA94" i="1" s="1"/>
  <c r="U94" i="1"/>
  <c r="V94" i="1" s="1"/>
  <c r="AE96" i="1"/>
  <c r="AF96" i="1" s="1"/>
  <c r="AG97" i="1" s="1"/>
  <c r="AH108" i="1"/>
  <c r="AG111" i="1"/>
  <c r="P43" i="1"/>
  <c r="Q43" i="1" s="1"/>
  <c r="R44" i="1" s="1"/>
  <c r="U43" i="1"/>
  <c r="V43" i="1" s="1"/>
  <c r="W44" i="1" s="1"/>
  <c r="Z43" i="1"/>
  <c r="AA43" i="1" s="1"/>
  <c r="AB44" i="1" s="1"/>
  <c r="P47" i="1"/>
  <c r="Q47" i="1" s="1"/>
  <c r="R48" i="1" s="1"/>
  <c r="U47" i="1"/>
  <c r="V47" i="1" s="1"/>
  <c r="W48" i="1" s="1"/>
  <c r="Z47" i="1"/>
  <c r="AA47" i="1" s="1"/>
  <c r="AB48" i="1" s="1"/>
  <c r="P51" i="1"/>
  <c r="Q51" i="1" s="1"/>
  <c r="R52" i="1" s="1"/>
  <c r="U51" i="1"/>
  <c r="V51" i="1" s="1"/>
  <c r="W52" i="1" s="1"/>
  <c r="Z51" i="1"/>
  <c r="AA51" i="1" s="1"/>
  <c r="AB52" i="1" s="1"/>
  <c r="P55" i="1"/>
  <c r="Q55" i="1" s="1"/>
  <c r="R56" i="1" s="1"/>
  <c r="U55" i="1"/>
  <c r="V55" i="1" s="1"/>
  <c r="W56" i="1" s="1"/>
  <c r="Z55" i="1"/>
  <c r="AA55" i="1" s="1"/>
  <c r="AB56" i="1" s="1"/>
  <c r="P59" i="1"/>
  <c r="Q59" i="1" s="1"/>
  <c r="R59" i="1" s="1"/>
  <c r="S59" i="1" s="1"/>
  <c r="U59" i="1"/>
  <c r="V59" i="1" s="1"/>
  <c r="Z59" i="1"/>
  <c r="AA59" i="1" s="1"/>
  <c r="U69" i="1"/>
  <c r="V69" i="1" s="1"/>
  <c r="W70" i="1" s="1"/>
  <c r="U73" i="1"/>
  <c r="V73" i="1" s="1"/>
  <c r="W74" i="1" s="1"/>
  <c r="U77" i="1"/>
  <c r="V77" i="1" s="1"/>
  <c r="W78" i="1" s="1"/>
  <c r="U81" i="1"/>
  <c r="V81" i="1" s="1"/>
  <c r="W82" i="1" s="1"/>
  <c r="U85" i="1"/>
  <c r="V85" i="1" s="1"/>
  <c r="W86" i="1" s="1"/>
  <c r="W94" i="1"/>
  <c r="AE95" i="1"/>
  <c r="AF95" i="1" s="1"/>
  <c r="Z95" i="1"/>
  <c r="AA95" i="1" s="1"/>
  <c r="U95" i="1"/>
  <c r="V95" i="1" s="1"/>
  <c r="P95" i="1"/>
  <c r="Q95" i="1" s="1"/>
  <c r="R95" i="1" s="1"/>
  <c r="S95" i="1" s="1"/>
  <c r="R98" i="1"/>
  <c r="AE98" i="1"/>
  <c r="AF98" i="1" s="1"/>
  <c r="AG98" i="1" s="1"/>
  <c r="AH98" i="1" s="1"/>
  <c r="U98" i="1"/>
  <c r="V98" i="1" s="1"/>
  <c r="P98" i="1"/>
  <c r="Q98" i="1" s="1"/>
  <c r="AE100" i="1"/>
  <c r="AF100" i="1" s="1"/>
  <c r="AG101" i="1" s="1"/>
  <c r="AH102" i="1"/>
  <c r="AG103" i="1"/>
  <c r="AH103" i="1" s="1"/>
  <c r="AH105" i="1"/>
  <c r="AG106" i="1"/>
  <c r="AH106" i="1" s="1"/>
  <c r="AE60" i="1"/>
  <c r="AF60" i="1" s="1"/>
  <c r="AG61" i="1" s="1"/>
  <c r="Z60" i="1"/>
  <c r="AA60" i="1" s="1"/>
  <c r="AB61" i="1" s="1"/>
  <c r="U60" i="1"/>
  <c r="V60" i="1" s="1"/>
  <c r="W61" i="1" s="1"/>
  <c r="P60" i="1"/>
  <c r="Q60" i="1" s="1"/>
  <c r="AE64" i="1"/>
  <c r="AF64" i="1" s="1"/>
  <c r="AG65" i="1" s="1"/>
  <c r="Z64" i="1"/>
  <c r="AA64" i="1" s="1"/>
  <c r="AB65" i="1" s="1"/>
  <c r="AC66" i="1" s="1"/>
  <c r="U64" i="1"/>
  <c r="V64" i="1" s="1"/>
  <c r="W65" i="1" s="1"/>
  <c r="P64" i="1"/>
  <c r="Q64" i="1" s="1"/>
  <c r="R65" i="1" s="1"/>
  <c r="AE68" i="1"/>
  <c r="AF68" i="1" s="1"/>
  <c r="AG69" i="1" s="1"/>
  <c r="AH70" i="1" s="1"/>
  <c r="Z68" i="1"/>
  <c r="AA68" i="1" s="1"/>
  <c r="AB69" i="1" s="1"/>
  <c r="U68" i="1"/>
  <c r="V68" i="1" s="1"/>
  <c r="P68" i="1"/>
  <c r="Q68" i="1" s="1"/>
  <c r="R69" i="1" s="1"/>
  <c r="AE72" i="1"/>
  <c r="AF72" i="1" s="1"/>
  <c r="AG73" i="1" s="1"/>
  <c r="Z72" i="1"/>
  <c r="AA72" i="1" s="1"/>
  <c r="U72" i="1"/>
  <c r="V72" i="1" s="1"/>
  <c r="W73" i="1" s="1"/>
  <c r="P72" i="1"/>
  <c r="Q72" i="1" s="1"/>
  <c r="R73" i="1" s="1"/>
  <c r="AE76" i="1"/>
  <c r="AF76" i="1" s="1"/>
  <c r="AG77" i="1" s="1"/>
  <c r="AH78" i="1" s="1"/>
  <c r="Z76" i="1"/>
  <c r="AA76" i="1" s="1"/>
  <c r="AB77" i="1" s="1"/>
  <c r="U76" i="1"/>
  <c r="V76" i="1" s="1"/>
  <c r="W77" i="1" s="1"/>
  <c r="P76" i="1"/>
  <c r="Q76" i="1" s="1"/>
  <c r="R77" i="1" s="1"/>
  <c r="AE80" i="1"/>
  <c r="AF80" i="1" s="1"/>
  <c r="AG81" i="1" s="1"/>
  <c r="Z80" i="1"/>
  <c r="AA80" i="1" s="1"/>
  <c r="U80" i="1"/>
  <c r="V80" i="1" s="1"/>
  <c r="W81" i="1" s="1"/>
  <c r="P80" i="1"/>
  <c r="Q80" i="1" s="1"/>
  <c r="R81" i="1" s="1"/>
  <c r="AE84" i="1"/>
  <c r="AF84" i="1" s="1"/>
  <c r="AG85" i="1" s="1"/>
  <c r="Z84" i="1"/>
  <c r="AA84" i="1" s="1"/>
  <c r="AB85" i="1" s="1"/>
  <c r="U84" i="1"/>
  <c r="V84" i="1" s="1"/>
  <c r="P84" i="1"/>
  <c r="Q84" i="1" s="1"/>
  <c r="R85" i="1" s="1"/>
  <c r="AH89" i="1"/>
  <c r="AB94" i="1"/>
  <c r="W98" i="1"/>
  <c r="AE99" i="1"/>
  <c r="AF99" i="1" s="1"/>
  <c r="AG100" i="1" s="1"/>
  <c r="Z99" i="1"/>
  <c r="AA99" i="1" s="1"/>
  <c r="U99" i="1"/>
  <c r="V99" i="1" s="1"/>
  <c r="P99" i="1"/>
  <c r="Q99" i="1" s="1"/>
  <c r="R102" i="1"/>
  <c r="S102" i="1" s="1"/>
  <c r="Z102" i="1"/>
  <c r="AA102" i="1" s="1"/>
  <c r="AB102" i="1" s="1"/>
  <c r="AC102" i="1" s="1"/>
  <c r="U102" i="1"/>
  <c r="V102" i="1" s="1"/>
  <c r="W103" i="1" s="1"/>
  <c r="P102" i="1"/>
  <c r="Q102" i="1" s="1"/>
  <c r="R103" i="1" s="1"/>
  <c r="AH107" i="1"/>
  <c r="AH112" i="1"/>
  <c r="AC125" i="1"/>
  <c r="AE115" i="1"/>
  <c r="AF115" i="1" s="1"/>
  <c r="Z115" i="1"/>
  <c r="AA115" i="1" s="1"/>
  <c r="AB116" i="1" s="1"/>
  <c r="U115" i="1"/>
  <c r="V115" i="1" s="1"/>
  <c r="W116" i="1" s="1"/>
  <c r="P115" i="1"/>
  <c r="Q115" i="1" s="1"/>
  <c r="AE147" i="1"/>
  <c r="AF147" i="1" s="1"/>
  <c r="AG148" i="1" s="1"/>
  <c r="U147" i="1"/>
  <c r="V147" i="1" s="1"/>
  <c r="Z147" i="1"/>
  <c r="AA147" i="1" s="1"/>
  <c r="AB148" i="1" s="1"/>
  <c r="P147" i="1"/>
  <c r="Q147" i="1" s="1"/>
  <c r="R148" i="1" s="1"/>
  <c r="AE151" i="1"/>
  <c r="AF151" i="1" s="1"/>
  <c r="AG152" i="1" s="1"/>
  <c r="U151" i="1"/>
  <c r="V151" i="1" s="1"/>
  <c r="Z151" i="1"/>
  <c r="AA151" i="1" s="1"/>
  <c r="AB152" i="1" s="1"/>
  <c r="P151" i="1"/>
  <c r="Q151" i="1" s="1"/>
  <c r="R152" i="1" s="1"/>
  <c r="AE158" i="1"/>
  <c r="AF158" i="1" s="1"/>
  <c r="Z158" i="1"/>
  <c r="AA158" i="1" s="1"/>
  <c r="U158" i="1"/>
  <c r="V158" i="1" s="1"/>
  <c r="P158" i="1"/>
  <c r="Q158" i="1" s="1"/>
  <c r="AE163" i="1"/>
  <c r="AF163" i="1" s="1"/>
  <c r="AG164" i="1" s="1"/>
  <c r="Z163" i="1"/>
  <c r="AA163" i="1" s="1"/>
  <c r="AB164" i="1" s="1"/>
  <c r="U163" i="1"/>
  <c r="V163" i="1" s="1"/>
  <c r="W164" i="1" s="1"/>
  <c r="P163" i="1"/>
  <c r="Q163" i="1" s="1"/>
  <c r="R164" i="1" s="1"/>
  <c r="AG174" i="1"/>
  <c r="AE174" i="1"/>
  <c r="AF174" i="1" s="1"/>
  <c r="Z174" i="1"/>
  <c r="AA174" i="1" s="1"/>
  <c r="U174" i="1"/>
  <c r="V174" i="1" s="1"/>
  <c r="P174" i="1"/>
  <c r="Q174" i="1" s="1"/>
  <c r="AE188" i="1"/>
  <c r="AF188" i="1" s="1"/>
  <c r="Z188" i="1"/>
  <c r="AA188" i="1" s="1"/>
  <c r="U188" i="1"/>
  <c r="V188" i="1" s="1"/>
  <c r="P188" i="1"/>
  <c r="Q188" i="1" s="1"/>
  <c r="AE193" i="1"/>
  <c r="AF193" i="1" s="1"/>
  <c r="AG194" i="1" s="1"/>
  <c r="Z193" i="1"/>
  <c r="AA193" i="1" s="1"/>
  <c r="AB194" i="1" s="1"/>
  <c r="U193" i="1"/>
  <c r="V193" i="1" s="1"/>
  <c r="W194" i="1" s="1"/>
  <c r="P193" i="1"/>
  <c r="Q193" i="1" s="1"/>
  <c r="R194" i="1" s="1"/>
  <c r="P88" i="1"/>
  <c r="Q88" i="1" s="1"/>
  <c r="R89" i="1" s="1"/>
  <c r="U88" i="1"/>
  <c r="V88" i="1" s="1"/>
  <c r="W89" i="1" s="1"/>
  <c r="Z88" i="1"/>
  <c r="AA88" i="1" s="1"/>
  <c r="AB89" i="1" s="1"/>
  <c r="P92" i="1"/>
  <c r="Q92" i="1" s="1"/>
  <c r="R93" i="1" s="1"/>
  <c r="U92" i="1"/>
  <c r="V92" i="1" s="1"/>
  <c r="W93" i="1" s="1"/>
  <c r="Z92" i="1"/>
  <c r="AA92" i="1" s="1"/>
  <c r="AB93" i="1" s="1"/>
  <c r="P96" i="1"/>
  <c r="Q96" i="1" s="1"/>
  <c r="R97" i="1" s="1"/>
  <c r="U96" i="1"/>
  <c r="V96" i="1" s="1"/>
  <c r="W97" i="1" s="1"/>
  <c r="Z96" i="1"/>
  <c r="AA96" i="1" s="1"/>
  <c r="AB97" i="1" s="1"/>
  <c r="AC98" i="1" s="1"/>
  <c r="P100" i="1"/>
  <c r="Q100" i="1" s="1"/>
  <c r="R101" i="1" s="1"/>
  <c r="U100" i="1"/>
  <c r="V100" i="1" s="1"/>
  <c r="W101" i="1" s="1"/>
  <c r="Z100" i="1"/>
  <c r="AA100" i="1" s="1"/>
  <c r="AB101" i="1" s="1"/>
  <c r="P104" i="1"/>
  <c r="Q104" i="1" s="1"/>
  <c r="R105" i="1" s="1"/>
  <c r="U104" i="1"/>
  <c r="V104" i="1" s="1"/>
  <c r="W105" i="1" s="1"/>
  <c r="Z104" i="1"/>
  <c r="AA104" i="1" s="1"/>
  <c r="AB105" i="1" s="1"/>
  <c r="AC106" i="1" s="1"/>
  <c r="P108" i="1"/>
  <c r="Q108" i="1" s="1"/>
  <c r="R109" i="1" s="1"/>
  <c r="U108" i="1"/>
  <c r="V108" i="1" s="1"/>
  <c r="W109" i="1" s="1"/>
  <c r="Z108" i="1"/>
  <c r="AA108" i="1" s="1"/>
  <c r="AB109" i="1" s="1"/>
  <c r="AC110" i="1" s="1"/>
  <c r="P112" i="1"/>
  <c r="Q112" i="1" s="1"/>
  <c r="R113" i="1" s="1"/>
  <c r="U112" i="1"/>
  <c r="V112" i="1" s="1"/>
  <c r="W113" i="1" s="1"/>
  <c r="Z112" i="1"/>
  <c r="AA112" i="1" s="1"/>
  <c r="AE113" i="1"/>
  <c r="AF113" i="1" s="1"/>
  <c r="AG114" i="1" s="1"/>
  <c r="P116" i="1"/>
  <c r="Q116" i="1" s="1"/>
  <c r="AE116" i="1"/>
  <c r="AF116" i="1" s="1"/>
  <c r="AG117" i="1" s="1"/>
  <c r="U120" i="1"/>
  <c r="V120" i="1" s="1"/>
  <c r="W121" i="1" s="1"/>
  <c r="U124" i="1"/>
  <c r="V124" i="1" s="1"/>
  <c r="W125" i="1" s="1"/>
  <c r="AE124" i="1"/>
  <c r="AF124" i="1" s="1"/>
  <c r="AG125" i="1" s="1"/>
  <c r="AG126" i="1"/>
  <c r="AH126" i="1" s="1"/>
  <c r="AG130" i="1"/>
  <c r="AH130" i="1" s="1"/>
  <c r="AG134" i="1"/>
  <c r="AG138" i="1"/>
  <c r="AG142" i="1"/>
  <c r="AE154" i="1"/>
  <c r="AF154" i="1" s="1"/>
  <c r="AG155" i="1" s="1"/>
  <c r="Z154" i="1"/>
  <c r="AA154" i="1" s="1"/>
  <c r="U154" i="1"/>
  <c r="V154" i="1" s="1"/>
  <c r="P154" i="1"/>
  <c r="Q154" i="1" s="1"/>
  <c r="AE159" i="1"/>
  <c r="AF159" i="1" s="1"/>
  <c r="AG160" i="1" s="1"/>
  <c r="Z159" i="1"/>
  <c r="AA159" i="1" s="1"/>
  <c r="AB160" i="1" s="1"/>
  <c r="U159" i="1"/>
  <c r="V159" i="1" s="1"/>
  <c r="W160" i="1" s="1"/>
  <c r="P159" i="1"/>
  <c r="Q159" i="1" s="1"/>
  <c r="R160" i="1" s="1"/>
  <c r="AG170" i="1"/>
  <c r="AE170" i="1"/>
  <c r="AF170" i="1" s="1"/>
  <c r="Z170" i="1"/>
  <c r="AA170" i="1" s="1"/>
  <c r="U170" i="1"/>
  <c r="V170" i="1" s="1"/>
  <c r="W171" i="1" s="1"/>
  <c r="P170" i="1"/>
  <c r="Q170" i="1" s="1"/>
  <c r="AE175" i="1"/>
  <c r="AF175" i="1" s="1"/>
  <c r="Z175" i="1"/>
  <c r="AA175" i="1" s="1"/>
  <c r="U175" i="1"/>
  <c r="V175" i="1" s="1"/>
  <c r="P175" i="1"/>
  <c r="Q175" i="1" s="1"/>
  <c r="P107" i="1"/>
  <c r="Q107" i="1" s="1"/>
  <c r="R108" i="1" s="1"/>
  <c r="U107" i="1"/>
  <c r="V107" i="1" s="1"/>
  <c r="Z107" i="1"/>
  <c r="AA107" i="1" s="1"/>
  <c r="AB108" i="1" s="1"/>
  <c r="P111" i="1"/>
  <c r="Q111" i="1" s="1"/>
  <c r="R112" i="1" s="1"/>
  <c r="U111" i="1"/>
  <c r="V111" i="1" s="1"/>
  <c r="W112" i="1" s="1"/>
  <c r="Z111" i="1"/>
  <c r="AA111" i="1" s="1"/>
  <c r="Z113" i="1"/>
  <c r="AA113" i="1" s="1"/>
  <c r="AB114" i="1" s="1"/>
  <c r="U114" i="1"/>
  <c r="V114" i="1" s="1"/>
  <c r="W115" i="1" s="1"/>
  <c r="P117" i="1"/>
  <c r="Q117" i="1" s="1"/>
  <c r="AE119" i="1"/>
  <c r="AF119" i="1" s="1"/>
  <c r="AG120" i="1" s="1"/>
  <c r="Z119" i="1"/>
  <c r="AA119" i="1" s="1"/>
  <c r="AB120" i="1" s="1"/>
  <c r="U119" i="1"/>
  <c r="V119" i="1" s="1"/>
  <c r="P119" i="1"/>
  <c r="Q119" i="1" s="1"/>
  <c r="R120" i="1" s="1"/>
  <c r="P121" i="1"/>
  <c r="Q121" i="1" s="1"/>
  <c r="AE123" i="1"/>
  <c r="AF123" i="1" s="1"/>
  <c r="AG124" i="1" s="1"/>
  <c r="Z123" i="1"/>
  <c r="AA123" i="1" s="1"/>
  <c r="AB124" i="1" s="1"/>
  <c r="U123" i="1"/>
  <c r="V123" i="1" s="1"/>
  <c r="W124" i="1" s="1"/>
  <c r="P123" i="1"/>
  <c r="Q123" i="1" s="1"/>
  <c r="R124" i="1" s="1"/>
  <c r="AE127" i="1"/>
  <c r="AF127" i="1" s="1"/>
  <c r="Z127" i="1"/>
  <c r="AA127" i="1" s="1"/>
  <c r="U127" i="1"/>
  <c r="V127" i="1" s="1"/>
  <c r="P127" i="1"/>
  <c r="Q127" i="1" s="1"/>
  <c r="AE128" i="1"/>
  <c r="AF128" i="1" s="1"/>
  <c r="AG129" i="1" s="1"/>
  <c r="Z128" i="1"/>
  <c r="AA128" i="1" s="1"/>
  <c r="AB129" i="1" s="1"/>
  <c r="U128" i="1"/>
  <c r="V128" i="1" s="1"/>
  <c r="W129" i="1" s="1"/>
  <c r="P128" i="1"/>
  <c r="Q128" i="1" s="1"/>
  <c r="R129" i="1" s="1"/>
  <c r="AE131" i="1"/>
  <c r="AF131" i="1" s="1"/>
  <c r="Z131" i="1"/>
  <c r="AA131" i="1" s="1"/>
  <c r="U131" i="1"/>
  <c r="V131" i="1" s="1"/>
  <c r="P131" i="1"/>
  <c r="Q131" i="1" s="1"/>
  <c r="AE132" i="1"/>
  <c r="AF132" i="1" s="1"/>
  <c r="AG133" i="1" s="1"/>
  <c r="Z132" i="1"/>
  <c r="AA132" i="1" s="1"/>
  <c r="AB133" i="1" s="1"/>
  <c r="U132" i="1"/>
  <c r="V132" i="1" s="1"/>
  <c r="W133" i="1" s="1"/>
  <c r="P132" i="1"/>
  <c r="Q132" i="1" s="1"/>
  <c r="R133" i="1" s="1"/>
  <c r="AE135" i="1"/>
  <c r="AF135" i="1" s="1"/>
  <c r="Z135" i="1"/>
  <c r="AA135" i="1" s="1"/>
  <c r="U135" i="1"/>
  <c r="V135" i="1" s="1"/>
  <c r="P135" i="1"/>
  <c r="Q135" i="1" s="1"/>
  <c r="AE136" i="1"/>
  <c r="AF136" i="1" s="1"/>
  <c r="AG137" i="1" s="1"/>
  <c r="Z136" i="1"/>
  <c r="AA136" i="1" s="1"/>
  <c r="AB137" i="1" s="1"/>
  <c r="U136" i="1"/>
  <c r="V136" i="1" s="1"/>
  <c r="W137" i="1" s="1"/>
  <c r="P136" i="1"/>
  <c r="Q136" i="1" s="1"/>
  <c r="R137" i="1" s="1"/>
  <c r="AE139" i="1"/>
  <c r="AF139" i="1" s="1"/>
  <c r="AG139" i="1" s="1"/>
  <c r="AH139" i="1" s="1"/>
  <c r="Z139" i="1"/>
  <c r="AA139" i="1" s="1"/>
  <c r="U139" i="1"/>
  <c r="V139" i="1" s="1"/>
  <c r="P139" i="1"/>
  <c r="Q139" i="1" s="1"/>
  <c r="AE140" i="1"/>
  <c r="AF140" i="1" s="1"/>
  <c r="AG141" i="1" s="1"/>
  <c r="Z140" i="1"/>
  <c r="AA140" i="1" s="1"/>
  <c r="AB141" i="1" s="1"/>
  <c r="U140" i="1"/>
  <c r="V140" i="1" s="1"/>
  <c r="W141" i="1" s="1"/>
  <c r="P140" i="1"/>
  <c r="Q140" i="1" s="1"/>
  <c r="R141" i="1" s="1"/>
  <c r="AE143" i="1"/>
  <c r="AF143" i="1" s="1"/>
  <c r="AG143" i="1" s="1"/>
  <c r="AH143" i="1" s="1"/>
  <c r="Z143" i="1"/>
  <c r="AA143" i="1" s="1"/>
  <c r="U143" i="1"/>
  <c r="V143" i="1" s="1"/>
  <c r="P143" i="1"/>
  <c r="Q143" i="1" s="1"/>
  <c r="AE144" i="1"/>
  <c r="AF144" i="1" s="1"/>
  <c r="Z144" i="1"/>
  <c r="AA144" i="1" s="1"/>
  <c r="U144" i="1"/>
  <c r="V144" i="1" s="1"/>
  <c r="W145" i="1" s="1"/>
  <c r="P144" i="1"/>
  <c r="Q144" i="1" s="1"/>
  <c r="R145" i="1" s="1"/>
  <c r="AE146" i="1"/>
  <c r="AF146" i="1" s="1"/>
  <c r="Z146" i="1"/>
  <c r="AA146" i="1" s="1"/>
  <c r="AB147" i="1" s="1"/>
  <c r="U146" i="1"/>
  <c r="V146" i="1" s="1"/>
  <c r="P146" i="1"/>
  <c r="Q146" i="1" s="1"/>
  <c r="R147" i="1" s="1"/>
  <c r="AE150" i="1"/>
  <c r="AF150" i="1" s="1"/>
  <c r="Z150" i="1"/>
  <c r="AA150" i="1" s="1"/>
  <c r="AB151" i="1" s="1"/>
  <c r="U150" i="1"/>
  <c r="V150" i="1" s="1"/>
  <c r="W151" i="1" s="1"/>
  <c r="P150" i="1"/>
  <c r="Q150" i="1" s="1"/>
  <c r="R151" i="1" s="1"/>
  <c r="AE155" i="1"/>
  <c r="AF155" i="1" s="1"/>
  <c r="AG156" i="1" s="1"/>
  <c r="Z155" i="1"/>
  <c r="AA155" i="1" s="1"/>
  <c r="AB156" i="1" s="1"/>
  <c r="U155" i="1"/>
  <c r="V155" i="1" s="1"/>
  <c r="W156" i="1" s="1"/>
  <c r="P155" i="1"/>
  <c r="Q155" i="1" s="1"/>
  <c r="R156" i="1" s="1"/>
  <c r="AE166" i="1"/>
  <c r="AF166" i="1" s="1"/>
  <c r="AG167" i="1" s="1"/>
  <c r="Z166" i="1"/>
  <c r="AA166" i="1" s="1"/>
  <c r="U166" i="1"/>
  <c r="V166" i="1" s="1"/>
  <c r="P166" i="1"/>
  <c r="Q166" i="1" s="1"/>
  <c r="AE171" i="1"/>
  <c r="AF171" i="1" s="1"/>
  <c r="AG172" i="1" s="1"/>
  <c r="Z171" i="1"/>
  <c r="AA171" i="1" s="1"/>
  <c r="AB172" i="1" s="1"/>
  <c r="U171" i="1"/>
  <c r="V171" i="1" s="1"/>
  <c r="W172" i="1" s="1"/>
  <c r="P171" i="1"/>
  <c r="Q171" i="1" s="1"/>
  <c r="R172" i="1" s="1"/>
  <c r="P106" i="1"/>
  <c r="Q106" i="1" s="1"/>
  <c r="R107" i="1" s="1"/>
  <c r="U106" i="1"/>
  <c r="V106" i="1" s="1"/>
  <c r="W107" i="1" s="1"/>
  <c r="P110" i="1"/>
  <c r="Q110" i="1" s="1"/>
  <c r="R111" i="1" s="1"/>
  <c r="U110" i="1"/>
  <c r="V110" i="1" s="1"/>
  <c r="W111" i="1" s="1"/>
  <c r="AE118" i="1"/>
  <c r="AF118" i="1" s="1"/>
  <c r="AG119" i="1" s="1"/>
  <c r="Z118" i="1"/>
  <c r="AA118" i="1" s="1"/>
  <c r="U118" i="1"/>
  <c r="V118" i="1" s="1"/>
  <c r="W119" i="1" s="1"/>
  <c r="P118" i="1"/>
  <c r="Q118" i="1" s="1"/>
  <c r="R119" i="1" s="1"/>
  <c r="R121" i="1"/>
  <c r="S121" i="1" s="1"/>
  <c r="AB121" i="1"/>
  <c r="AE122" i="1"/>
  <c r="AF122" i="1" s="1"/>
  <c r="AG123" i="1" s="1"/>
  <c r="Z122" i="1"/>
  <c r="AA122" i="1" s="1"/>
  <c r="AB123" i="1" s="1"/>
  <c r="U122" i="1"/>
  <c r="V122" i="1" s="1"/>
  <c r="W123" i="1" s="1"/>
  <c r="P122" i="1"/>
  <c r="Q122" i="1" s="1"/>
  <c r="R123" i="1" s="1"/>
  <c r="S125" i="1"/>
  <c r="W138" i="1"/>
  <c r="X138" i="1" s="1"/>
  <c r="AB153" i="1"/>
  <c r="AC153" i="1" s="1"/>
  <c r="AE162" i="1"/>
  <c r="AF162" i="1" s="1"/>
  <c r="AG163" i="1" s="1"/>
  <c r="Z162" i="1"/>
  <c r="AA162" i="1" s="1"/>
  <c r="AB163" i="1" s="1"/>
  <c r="U162" i="1"/>
  <c r="V162" i="1" s="1"/>
  <c r="W163" i="1" s="1"/>
  <c r="P162" i="1"/>
  <c r="Q162" i="1" s="1"/>
  <c r="R163" i="1" s="1"/>
  <c r="AE167" i="1"/>
  <c r="AF167" i="1" s="1"/>
  <c r="AG168" i="1" s="1"/>
  <c r="Z167" i="1"/>
  <c r="AA167" i="1" s="1"/>
  <c r="AB168" i="1" s="1"/>
  <c r="U167" i="1"/>
  <c r="V167" i="1" s="1"/>
  <c r="W168" i="1" s="1"/>
  <c r="P167" i="1"/>
  <c r="Q167" i="1" s="1"/>
  <c r="R168" i="1" s="1"/>
  <c r="AE204" i="1"/>
  <c r="AF204" i="1" s="1"/>
  <c r="AG204" i="1" s="1"/>
  <c r="AH204" i="1" s="1"/>
  <c r="Z204" i="1"/>
  <c r="AA204" i="1" s="1"/>
  <c r="U204" i="1"/>
  <c r="V204" i="1" s="1"/>
  <c r="P204" i="1"/>
  <c r="Q204" i="1" s="1"/>
  <c r="R205" i="1" s="1"/>
  <c r="AE149" i="1"/>
  <c r="AF149" i="1" s="1"/>
  <c r="AG150" i="1" s="1"/>
  <c r="Z149" i="1"/>
  <c r="AA149" i="1" s="1"/>
  <c r="U149" i="1"/>
  <c r="V149" i="1" s="1"/>
  <c r="P149" i="1"/>
  <c r="Q149" i="1" s="1"/>
  <c r="AE153" i="1"/>
  <c r="AF153" i="1" s="1"/>
  <c r="AG154" i="1" s="1"/>
  <c r="Z153" i="1"/>
  <c r="AA153" i="1" s="1"/>
  <c r="AB154" i="1" s="1"/>
  <c r="U153" i="1"/>
  <c r="V153" i="1" s="1"/>
  <c r="W154" i="1" s="1"/>
  <c r="P153" i="1"/>
  <c r="Q153" i="1" s="1"/>
  <c r="R154" i="1" s="1"/>
  <c r="AE157" i="1"/>
  <c r="AF157" i="1" s="1"/>
  <c r="AG158" i="1" s="1"/>
  <c r="W165" i="1"/>
  <c r="X165" i="1" s="1"/>
  <c r="AE165" i="1"/>
  <c r="AF165" i="1" s="1"/>
  <c r="AG184" i="1"/>
  <c r="AE184" i="1"/>
  <c r="AF184" i="1" s="1"/>
  <c r="Z184" i="1"/>
  <c r="AA184" i="1" s="1"/>
  <c r="U184" i="1"/>
  <c r="V184" i="1" s="1"/>
  <c r="P184" i="1"/>
  <c r="Q184" i="1" s="1"/>
  <c r="AE189" i="1"/>
  <c r="AF189" i="1" s="1"/>
  <c r="AG190" i="1" s="1"/>
  <c r="Z189" i="1"/>
  <c r="AA189" i="1" s="1"/>
  <c r="AB190" i="1" s="1"/>
  <c r="U189" i="1"/>
  <c r="V189" i="1" s="1"/>
  <c r="W190" i="1" s="1"/>
  <c r="P189" i="1"/>
  <c r="Q189" i="1" s="1"/>
  <c r="R190" i="1" s="1"/>
  <c r="AE200" i="1"/>
  <c r="AF200" i="1" s="1"/>
  <c r="AG201" i="1" s="1"/>
  <c r="Z200" i="1"/>
  <c r="AA200" i="1" s="1"/>
  <c r="U200" i="1"/>
  <c r="V200" i="1" s="1"/>
  <c r="P200" i="1"/>
  <c r="Q200" i="1" s="1"/>
  <c r="AE205" i="1"/>
  <c r="AF205" i="1" s="1"/>
  <c r="Z205" i="1"/>
  <c r="AA205" i="1" s="1"/>
  <c r="AB206" i="1" s="1"/>
  <c r="U205" i="1"/>
  <c r="V205" i="1" s="1"/>
  <c r="W206" i="1" s="1"/>
  <c r="P205" i="1"/>
  <c r="Q205" i="1" s="1"/>
  <c r="R206" i="1" s="1"/>
  <c r="AE145" i="1"/>
  <c r="AF145" i="1" s="1"/>
  <c r="AG146" i="1" s="1"/>
  <c r="Z145" i="1"/>
  <c r="AA145" i="1" s="1"/>
  <c r="AB146" i="1" s="1"/>
  <c r="U148" i="1"/>
  <c r="V148" i="1" s="1"/>
  <c r="W149" i="1" s="1"/>
  <c r="U152" i="1"/>
  <c r="V152" i="1" s="1"/>
  <c r="W153" i="1" s="1"/>
  <c r="AB169" i="1"/>
  <c r="AC169" i="1" s="1"/>
  <c r="AE180" i="1"/>
  <c r="AF180" i="1" s="1"/>
  <c r="Z180" i="1"/>
  <c r="AA180" i="1" s="1"/>
  <c r="AB181" i="1" s="1"/>
  <c r="U180" i="1"/>
  <c r="V180" i="1" s="1"/>
  <c r="P180" i="1"/>
  <c r="Q180" i="1" s="1"/>
  <c r="Z185" i="1"/>
  <c r="AA185" i="1" s="1"/>
  <c r="AB186" i="1" s="1"/>
  <c r="U185" i="1"/>
  <c r="V185" i="1" s="1"/>
  <c r="W186" i="1" s="1"/>
  <c r="P185" i="1"/>
  <c r="Q185" i="1" s="1"/>
  <c r="R186" i="1" s="1"/>
  <c r="AE196" i="1"/>
  <c r="AF196" i="1" s="1"/>
  <c r="Z196" i="1"/>
  <c r="AA196" i="1" s="1"/>
  <c r="U196" i="1"/>
  <c r="V196" i="1" s="1"/>
  <c r="P196" i="1"/>
  <c r="Q196" i="1" s="1"/>
  <c r="AE201" i="1"/>
  <c r="AF201" i="1" s="1"/>
  <c r="AG202" i="1" s="1"/>
  <c r="Z201" i="1"/>
  <c r="AA201" i="1" s="1"/>
  <c r="AB202" i="1" s="1"/>
  <c r="U201" i="1"/>
  <c r="V201" i="1" s="1"/>
  <c r="W202" i="1" s="1"/>
  <c r="P201" i="1"/>
  <c r="Q201" i="1" s="1"/>
  <c r="R202" i="1" s="1"/>
  <c r="P126" i="1"/>
  <c r="Q126" i="1" s="1"/>
  <c r="R127" i="1" s="1"/>
  <c r="U126" i="1"/>
  <c r="V126" i="1" s="1"/>
  <c r="W127" i="1" s="1"/>
  <c r="Z126" i="1"/>
  <c r="AA126" i="1" s="1"/>
  <c r="AB127" i="1" s="1"/>
  <c r="P130" i="1"/>
  <c r="Q130" i="1" s="1"/>
  <c r="R131" i="1" s="1"/>
  <c r="U130" i="1"/>
  <c r="V130" i="1" s="1"/>
  <c r="W131" i="1" s="1"/>
  <c r="Z130" i="1"/>
  <c r="AA130" i="1" s="1"/>
  <c r="AB131" i="1" s="1"/>
  <c r="P134" i="1"/>
  <c r="Q134" i="1" s="1"/>
  <c r="R135" i="1" s="1"/>
  <c r="U134" i="1"/>
  <c r="V134" i="1" s="1"/>
  <c r="W135" i="1" s="1"/>
  <c r="Z134" i="1"/>
  <c r="AA134" i="1" s="1"/>
  <c r="AB135" i="1" s="1"/>
  <c r="P138" i="1"/>
  <c r="Q138" i="1" s="1"/>
  <c r="R139" i="1" s="1"/>
  <c r="U138" i="1"/>
  <c r="V138" i="1" s="1"/>
  <c r="W139" i="1" s="1"/>
  <c r="Z138" i="1"/>
  <c r="AA138" i="1" s="1"/>
  <c r="AB139" i="1" s="1"/>
  <c r="P142" i="1"/>
  <c r="Q142" i="1" s="1"/>
  <c r="R143" i="1" s="1"/>
  <c r="U142" i="1"/>
  <c r="V142" i="1" s="1"/>
  <c r="W143" i="1" s="1"/>
  <c r="Z142" i="1"/>
  <c r="AA142" i="1" s="1"/>
  <c r="AB143" i="1" s="1"/>
  <c r="AG157" i="1"/>
  <c r="AH157" i="1" s="1"/>
  <c r="AG161" i="1"/>
  <c r="AH161" i="1" s="1"/>
  <c r="AG165" i="1"/>
  <c r="AH165" i="1" s="1"/>
  <c r="AG169" i="1"/>
  <c r="AH169" i="1" s="1"/>
  <c r="AG173" i="1"/>
  <c r="U181" i="1"/>
  <c r="V181" i="1" s="1"/>
  <c r="W182" i="1" s="1"/>
  <c r="P181" i="1"/>
  <c r="Q181" i="1" s="1"/>
  <c r="R182" i="1" s="1"/>
  <c r="AE192" i="1"/>
  <c r="AF192" i="1" s="1"/>
  <c r="AG193" i="1" s="1"/>
  <c r="Z192" i="1"/>
  <c r="AA192" i="1" s="1"/>
  <c r="AB193" i="1" s="1"/>
  <c r="U192" i="1"/>
  <c r="V192" i="1" s="1"/>
  <c r="W193" i="1" s="1"/>
  <c r="P192" i="1"/>
  <c r="Q192" i="1" s="1"/>
  <c r="R193" i="1" s="1"/>
  <c r="AE197" i="1"/>
  <c r="AF197" i="1" s="1"/>
  <c r="AG198" i="1" s="1"/>
  <c r="Z197" i="1"/>
  <c r="AA197" i="1" s="1"/>
  <c r="AB198" i="1" s="1"/>
  <c r="U197" i="1"/>
  <c r="V197" i="1" s="1"/>
  <c r="W198" i="1" s="1"/>
  <c r="P197" i="1"/>
  <c r="Q197" i="1" s="1"/>
  <c r="R198" i="1" s="1"/>
  <c r="W207" i="1"/>
  <c r="X207" i="1" s="1"/>
  <c r="AG219" i="1"/>
  <c r="AE187" i="1"/>
  <c r="AF187" i="1" s="1"/>
  <c r="AG188" i="1" s="1"/>
  <c r="AE191" i="1"/>
  <c r="AF191" i="1" s="1"/>
  <c r="AG192" i="1" s="1"/>
  <c r="AE195" i="1"/>
  <c r="AF195" i="1" s="1"/>
  <c r="AG196" i="1" s="1"/>
  <c r="Z209" i="1"/>
  <c r="AA209" i="1" s="1"/>
  <c r="AB210" i="1" s="1"/>
  <c r="AE209" i="1"/>
  <c r="AF209" i="1" s="1"/>
  <c r="AG210" i="1" s="1"/>
  <c r="P209" i="1"/>
  <c r="Q209" i="1" s="1"/>
  <c r="R210" i="1" s="1"/>
  <c r="AE176" i="1"/>
  <c r="AF176" i="1" s="1"/>
  <c r="Z176" i="1"/>
  <c r="AA176" i="1" s="1"/>
  <c r="U176" i="1"/>
  <c r="V176" i="1" s="1"/>
  <c r="W177" i="1" s="1"/>
  <c r="P176" i="1"/>
  <c r="Q176" i="1" s="1"/>
  <c r="AB187" i="1"/>
  <c r="AC187" i="1" s="1"/>
  <c r="AB203" i="1"/>
  <c r="AC203" i="1" s="1"/>
  <c r="AE208" i="1"/>
  <c r="AF208" i="1" s="1"/>
  <c r="P208" i="1"/>
  <c r="Q208" i="1" s="1"/>
  <c r="R209" i="1" s="1"/>
  <c r="U208" i="1"/>
  <c r="V208" i="1" s="1"/>
  <c r="W209" i="1" s="1"/>
  <c r="U209" i="1"/>
  <c r="V209" i="1" s="1"/>
  <c r="W210" i="1" s="1"/>
  <c r="R228" i="1"/>
  <c r="S228" i="1" s="1"/>
  <c r="AE241" i="1"/>
  <c r="AF241" i="1" s="1"/>
  <c r="AG242" i="1" s="1"/>
  <c r="U241" i="1"/>
  <c r="V241" i="1" s="1"/>
  <c r="W242" i="1" s="1"/>
  <c r="Z241" i="1"/>
  <c r="AA241" i="1" s="1"/>
  <c r="AB242" i="1" s="1"/>
  <c r="P241" i="1"/>
  <c r="Q241" i="1" s="1"/>
  <c r="R242" i="1" s="1"/>
  <c r="P157" i="1"/>
  <c r="Q157" i="1" s="1"/>
  <c r="R158" i="1" s="1"/>
  <c r="U157" i="1"/>
  <c r="V157" i="1" s="1"/>
  <c r="W158" i="1" s="1"/>
  <c r="Z157" i="1"/>
  <c r="AA157" i="1" s="1"/>
  <c r="AB158" i="1" s="1"/>
  <c r="P161" i="1"/>
  <c r="Q161" i="1" s="1"/>
  <c r="R162" i="1" s="1"/>
  <c r="U161" i="1"/>
  <c r="V161" i="1" s="1"/>
  <c r="W162" i="1" s="1"/>
  <c r="Z161" i="1"/>
  <c r="AA161" i="1" s="1"/>
  <c r="AB162" i="1" s="1"/>
  <c r="P165" i="1"/>
  <c r="Q165" i="1" s="1"/>
  <c r="R166" i="1" s="1"/>
  <c r="U165" i="1"/>
  <c r="V165" i="1" s="1"/>
  <c r="W166" i="1" s="1"/>
  <c r="Z165" i="1"/>
  <c r="AA165" i="1" s="1"/>
  <c r="AB166" i="1" s="1"/>
  <c r="P169" i="1"/>
  <c r="Q169" i="1" s="1"/>
  <c r="R170" i="1" s="1"/>
  <c r="U169" i="1"/>
  <c r="V169" i="1" s="1"/>
  <c r="W170" i="1" s="1"/>
  <c r="Z169" i="1"/>
  <c r="AA169" i="1" s="1"/>
  <c r="AB170" i="1" s="1"/>
  <c r="P173" i="1"/>
  <c r="Q173" i="1" s="1"/>
  <c r="R174" i="1" s="1"/>
  <c r="U173" i="1"/>
  <c r="V173" i="1" s="1"/>
  <c r="W174" i="1" s="1"/>
  <c r="Z173" i="1"/>
  <c r="AA173" i="1" s="1"/>
  <c r="AB174" i="1" s="1"/>
  <c r="AE177" i="1"/>
  <c r="AF177" i="1" s="1"/>
  <c r="AG178" i="1" s="1"/>
  <c r="AG179" i="1"/>
  <c r="AH179" i="1" s="1"/>
  <c r="AE181" i="1"/>
  <c r="AF181" i="1" s="1"/>
  <c r="AG182" i="1" s="1"/>
  <c r="AG183" i="1"/>
  <c r="AE185" i="1"/>
  <c r="AF185" i="1" s="1"/>
  <c r="AG186" i="1" s="1"/>
  <c r="AG187" i="1"/>
  <c r="AH187" i="1" s="1"/>
  <c r="AG191" i="1"/>
  <c r="AH191" i="1" s="1"/>
  <c r="AG199" i="1"/>
  <c r="AH199" i="1" s="1"/>
  <c r="AG203" i="1"/>
  <c r="AH203" i="1" s="1"/>
  <c r="AE212" i="1"/>
  <c r="AF212" i="1" s="1"/>
  <c r="AG213" i="1" s="1"/>
  <c r="Z212" i="1"/>
  <c r="AA212" i="1" s="1"/>
  <c r="AB213" i="1" s="1"/>
  <c r="P212" i="1"/>
  <c r="Q212" i="1" s="1"/>
  <c r="R213" i="1" s="1"/>
  <c r="S214" i="1" s="1"/>
  <c r="U212" i="1"/>
  <c r="V212" i="1" s="1"/>
  <c r="W213" i="1" s="1"/>
  <c r="P177" i="1"/>
  <c r="Q177" i="1" s="1"/>
  <c r="R178" i="1" s="1"/>
  <c r="U177" i="1"/>
  <c r="V177" i="1" s="1"/>
  <c r="W178" i="1" s="1"/>
  <c r="Z177" i="1"/>
  <c r="AA177" i="1" s="1"/>
  <c r="AB178" i="1" s="1"/>
  <c r="Z181" i="1"/>
  <c r="AA181" i="1" s="1"/>
  <c r="AB182" i="1" s="1"/>
  <c r="AE206" i="1"/>
  <c r="AF206" i="1" s="1"/>
  <c r="AG207" i="1" s="1"/>
  <c r="AE207" i="1"/>
  <c r="AF207" i="1" s="1"/>
  <c r="AG208" i="1" s="1"/>
  <c r="Z207" i="1"/>
  <c r="AA207" i="1" s="1"/>
  <c r="AB208" i="1" s="1"/>
  <c r="U207" i="1"/>
  <c r="V207" i="1" s="1"/>
  <c r="P207" i="1"/>
  <c r="Q207" i="1" s="1"/>
  <c r="R208" i="1" s="1"/>
  <c r="AE211" i="1"/>
  <c r="AF211" i="1" s="1"/>
  <c r="AG212" i="1" s="1"/>
  <c r="Z211" i="1"/>
  <c r="AA211" i="1" s="1"/>
  <c r="AB212" i="1" s="1"/>
  <c r="U211" i="1"/>
  <c r="V211" i="1" s="1"/>
  <c r="P211" i="1"/>
  <c r="Q211" i="1" s="1"/>
  <c r="R212" i="1" s="1"/>
  <c r="W214" i="1"/>
  <c r="X214" i="1" s="1"/>
  <c r="AG214" i="1"/>
  <c r="AH214" i="1" s="1"/>
  <c r="W218" i="1"/>
  <c r="AG218" i="1"/>
  <c r="Z222" i="1"/>
  <c r="AA222" i="1" s="1"/>
  <c r="U222" i="1"/>
  <c r="V222" i="1" s="1"/>
  <c r="P222" i="1"/>
  <c r="Q222" i="1" s="1"/>
  <c r="R222" i="1" s="1"/>
  <c r="S222" i="1" s="1"/>
  <c r="U227" i="1"/>
  <c r="V227" i="1" s="1"/>
  <c r="AG228" i="1"/>
  <c r="AH228" i="1" s="1"/>
  <c r="AE216" i="1"/>
  <c r="AF216" i="1" s="1"/>
  <c r="AG217" i="1" s="1"/>
  <c r="Z216" i="1"/>
  <c r="AA216" i="1" s="1"/>
  <c r="AB217" i="1" s="1"/>
  <c r="U216" i="1"/>
  <c r="V216" i="1" s="1"/>
  <c r="W217" i="1" s="1"/>
  <c r="P216" i="1"/>
  <c r="Q216" i="1" s="1"/>
  <c r="R217" i="1" s="1"/>
  <c r="AE220" i="1"/>
  <c r="AF220" i="1" s="1"/>
  <c r="AG221" i="1" s="1"/>
  <c r="AH222" i="1" s="1"/>
  <c r="Z220" i="1"/>
  <c r="AA220" i="1" s="1"/>
  <c r="AB221" i="1" s="1"/>
  <c r="U220" i="1"/>
  <c r="V220" i="1" s="1"/>
  <c r="W221" i="1" s="1"/>
  <c r="P220" i="1"/>
  <c r="Q220" i="1" s="1"/>
  <c r="R221" i="1" s="1"/>
  <c r="W222" i="1"/>
  <c r="X222" i="1" s="1"/>
  <c r="AE223" i="1"/>
  <c r="AF223" i="1" s="1"/>
  <c r="AG224" i="1" s="1"/>
  <c r="Z223" i="1"/>
  <c r="AA223" i="1" s="1"/>
  <c r="U223" i="1"/>
  <c r="V223" i="1" s="1"/>
  <c r="P223" i="1"/>
  <c r="Q223" i="1" s="1"/>
  <c r="R224" i="1" s="1"/>
  <c r="R226" i="1"/>
  <c r="U226" i="1"/>
  <c r="V226" i="1" s="1"/>
  <c r="W227" i="1" s="1"/>
  <c r="P226" i="1"/>
  <c r="Q226" i="1" s="1"/>
  <c r="R227" i="1" s="1"/>
  <c r="AH231" i="1"/>
  <c r="P179" i="1"/>
  <c r="Q179" i="1" s="1"/>
  <c r="R180" i="1" s="1"/>
  <c r="U179" i="1"/>
  <c r="V179" i="1" s="1"/>
  <c r="W180" i="1" s="1"/>
  <c r="Z179" i="1"/>
  <c r="AA179" i="1" s="1"/>
  <c r="AB180" i="1" s="1"/>
  <c r="P183" i="1"/>
  <c r="Q183" i="1" s="1"/>
  <c r="R184" i="1" s="1"/>
  <c r="U183" i="1"/>
  <c r="V183" i="1" s="1"/>
  <c r="W184" i="1" s="1"/>
  <c r="Z183" i="1"/>
  <c r="AA183" i="1" s="1"/>
  <c r="AB184" i="1" s="1"/>
  <c r="P187" i="1"/>
  <c r="Q187" i="1" s="1"/>
  <c r="R188" i="1" s="1"/>
  <c r="U187" i="1"/>
  <c r="V187" i="1" s="1"/>
  <c r="W188" i="1" s="1"/>
  <c r="Z187" i="1"/>
  <c r="AA187" i="1" s="1"/>
  <c r="AB188" i="1" s="1"/>
  <c r="P191" i="1"/>
  <c r="Q191" i="1" s="1"/>
  <c r="R192" i="1" s="1"/>
  <c r="U191" i="1"/>
  <c r="V191" i="1" s="1"/>
  <c r="W192" i="1" s="1"/>
  <c r="Z191" i="1"/>
  <c r="AA191" i="1" s="1"/>
  <c r="P195" i="1"/>
  <c r="Q195" i="1" s="1"/>
  <c r="R196" i="1" s="1"/>
  <c r="U195" i="1"/>
  <c r="V195" i="1" s="1"/>
  <c r="W196" i="1" s="1"/>
  <c r="Z195" i="1"/>
  <c r="AA195" i="1" s="1"/>
  <c r="AB196" i="1" s="1"/>
  <c r="P199" i="1"/>
  <c r="Q199" i="1" s="1"/>
  <c r="R200" i="1" s="1"/>
  <c r="U199" i="1"/>
  <c r="V199" i="1" s="1"/>
  <c r="W200" i="1" s="1"/>
  <c r="Z199" i="1"/>
  <c r="AA199" i="1" s="1"/>
  <c r="AB200" i="1" s="1"/>
  <c r="P203" i="1"/>
  <c r="Q203" i="1" s="1"/>
  <c r="R204" i="1" s="1"/>
  <c r="U203" i="1"/>
  <c r="V203" i="1" s="1"/>
  <c r="W204" i="1" s="1"/>
  <c r="Z203" i="1"/>
  <c r="AA203" i="1" s="1"/>
  <c r="AB204" i="1" s="1"/>
  <c r="AB214" i="1"/>
  <c r="AC214" i="1" s="1"/>
  <c r="AE215" i="1"/>
  <c r="AF215" i="1" s="1"/>
  <c r="Z215" i="1"/>
  <c r="AA215" i="1" s="1"/>
  <c r="AB216" i="1" s="1"/>
  <c r="U215" i="1"/>
  <c r="V215" i="1" s="1"/>
  <c r="W216" i="1" s="1"/>
  <c r="P215" i="1"/>
  <c r="Q215" i="1" s="1"/>
  <c r="R216" i="1" s="1"/>
  <c r="R218" i="1"/>
  <c r="S218" i="1" s="1"/>
  <c r="AC218" i="1"/>
  <c r="AE219" i="1"/>
  <c r="AF219" i="1" s="1"/>
  <c r="Z219" i="1"/>
  <c r="AA219" i="1" s="1"/>
  <c r="AB220" i="1" s="1"/>
  <c r="U219" i="1"/>
  <c r="V219" i="1" s="1"/>
  <c r="P219" i="1"/>
  <c r="Q219" i="1" s="1"/>
  <c r="R220" i="1" s="1"/>
  <c r="AB222" i="1"/>
  <c r="AC222" i="1" s="1"/>
  <c r="W226" i="1"/>
  <c r="AB227" i="1"/>
  <c r="AC227" i="1" s="1"/>
  <c r="AE228" i="1"/>
  <c r="AF228" i="1" s="1"/>
  <c r="Z228" i="1"/>
  <c r="AA228" i="1" s="1"/>
  <c r="U228" i="1"/>
  <c r="V228" i="1" s="1"/>
  <c r="W229" i="1" s="1"/>
  <c r="P228" i="1"/>
  <c r="Q228" i="1" s="1"/>
  <c r="AG241" i="1"/>
  <c r="AH241" i="1" s="1"/>
  <c r="AG240" i="1"/>
  <c r="P224" i="1"/>
  <c r="Q224" i="1" s="1"/>
  <c r="R225" i="1" s="1"/>
  <c r="U224" i="1"/>
  <c r="V224" i="1" s="1"/>
  <c r="W225" i="1" s="1"/>
  <c r="Z224" i="1"/>
  <c r="AA224" i="1" s="1"/>
  <c r="AB225" i="1" s="1"/>
  <c r="AE226" i="1"/>
  <c r="AF226" i="1" s="1"/>
  <c r="AG227" i="1" s="1"/>
  <c r="Z227" i="1"/>
  <c r="AA227" i="1" s="1"/>
  <c r="AB228" i="1" s="1"/>
  <c r="AB232" i="1"/>
  <c r="AC232" i="1" s="1"/>
  <c r="AE245" i="1"/>
  <c r="AF245" i="1" s="1"/>
  <c r="AG246" i="1" s="1"/>
  <c r="U245" i="1"/>
  <c r="V245" i="1" s="1"/>
  <c r="W246" i="1" s="1"/>
  <c r="Z245" i="1"/>
  <c r="AA245" i="1" s="1"/>
  <c r="AB246" i="1" s="1"/>
  <c r="P245" i="1"/>
  <c r="Q245" i="1" s="1"/>
  <c r="R246" i="1" s="1"/>
  <c r="AB254" i="1"/>
  <c r="AC254" i="1" s="1"/>
  <c r="U230" i="1"/>
  <c r="V230" i="1" s="1"/>
  <c r="W231" i="1" s="1"/>
  <c r="AG232" i="1"/>
  <c r="AH232" i="1" s="1"/>
  <c r="AG236" i="1"/>
  <c r="AE259" i="1"/>
  <c r="AF259" i="1" s="1"/>
  <c r="Z259" i="1"/>
  <c r="AA259" i="1" s="1"/>
  <c r="U259" i="1"/>
  <c r="V259" i="1" s="1"/>
  <c r="P259" i="1"/>
  <c r="Q259" i="1" s="1"/>
  <c r="AE229" i="1"/>
  <c r="AF229" i="1" s="1"/>
  <c r="AG230" i="1" s="1"/>
  <c r="Z229" i="1"/>
  <c r="AA229" i="1" s="1"/>
  <c r="AB230" i="1" s="1"/>
  <c r="AC231" i="1" s="1"/>
  <c r="U229" i="1"/>
  <c r="V229" i="1" s="1"/>
  <c r="W230" i="1" s="1"/>
  <c r="P229" i="1"/>
  <c r="Q229" i="1" s="1"/>
  <c r="R230" i="1" s="1"/>
  <c r="AE233" i="1"/>
  <c r="AF233" i="1" s="1"/>
  <c r="Z233" i="1"/>
  <c r="AA233" i="1" s="1"/>
  <c r="U233" i="1"/>
  <c r="V233" i="1" s="1"/>
  <c r="P233" i="1"/>
  <c r="Q233" i="1" s="1"/>
  <c r="AE234" i="1"/>
  <c r="AF234" i="1" s="1"/>
  <c r="AG235" i="1" s="1"/>
  <c r="Z234" i="1"/>
  <c r="AA234" i="1" s="1"/>
  <c r="AB235" i="1" s="1"/>
  <c r="U234" i="1"/>
  <c r="V234" i="1" s="1"/>
  <c r="W235" i="1" s="1"/>
  <c r="P234" i="1"/>
  <c r="Q234" i="1" s="1"/>
  <c r="R235" i="1" s="1"/>
  <c r="AE237" i="1"/>
  <c r="AF237" i="1" s="1"/>
  <c r="AG237" i="1" s="1"/>
  <c r="AH237" i="1" s="1"/>
  <c r="Z237" i="1"/>
  <c r="AA237" i="1" s="1"/>
  <c r="U237" i="1"/>
  <c r="V237" i="1" s="1"/>
  <c r="P237" i="1"/>
  <c r="Q237" i="1" s="1"/>
  <c r="R238" i="1" s="1"/>
  <c r="AE238" i="1"/>
  <c r="AF238" i="1" s="1"/>
  <c r="AG239" i="1" s="1"/>
  <c r="Z238" i="1"/>
  <c r="AA238" i="1" s="1"/>
  <c r="AB239" i="1" s="1"/>
  <c r="U238" i="1"/>
  <c r="V238" i="1" s="1"/>
  <c r="W239" i="1" s="1"/>
  <c r="P238" i="1"/>
  <c r="Q238" i="1" s="1"/>
  <c r="R239" i="1" s="1"/>
  <c r="S239" i="1" s="1"/>
  <c r="AE244" i="1"/>
  <c r="AF244" i="1" s="1"/>
  <c r="AG245" i="1" s="1"/>
  <c r="Z244" i="1"/>
  <c r="AA244" i="1" s="1"/>
  <c r="AB245" i="1" s="1"/>
  <c r="U244" i="1"/>
  <c r="V244" i="1" s="1"/>
  <c r="P244" i="1"/>
  <c r="Q244" i="1" s="1"/>
  <c r="R245" i="1" s="1"/>
  <c r="R247" i="1"/>
  <c r="S247" i="1" s="1"/>
  <c r="AG249" i="1"/>
  <c r="AH249" i="1" s="1"/>
  <c r="AE243" i="1"/>
  <c r="AF243" i="1" s="1"/>
  <c r="Z243" i="1"/>
  <c r="AA243" i="1" s="1"/>
  <c r="AB244" i="1" s="1"/>
  <c r="U243" i="1"/>
  <c r="V243" i="1" s="1"/>
  <c r="W244" i="1" s="1"/>
  <c r="P243" i="1"/>
  <c r="Q243" i="1" s="1"/>
  <c r="AE247" i="1"/>
  <c r="AF247" i="1" s="1"/>
  <c r="AG248" i="1" s="1"/>
  <c r="Z247" i="1"/>
  <c r="AA247" i="1" s="1"/>
  <c r="AB248" i="1" s="1"/>
  <c r="U247" i="1"/>
  <c r="V247" i="1" s="1"/>
  <c r="W247" i="1" s="1"/>
  <c r="X247" i="1" s="1"/>
  <c r="P247" i="1"/>
  <c r="Q247" i="1" s="1"/>
  <c r="AE250" i="1"/>
  <c r="AF250" i="1" s="1"/>
  <c r="AG251" i="1" s="1"/>
  <c r="U250" i="1"/>
  <c r="V250" i="1" s="1"/>
  <c r="W250" i="1" s="1"/>
  <c r="X250" i="1" s="1"/>
  <c r="P250" i="1"/>
  <c r="Q250" i="1" s="1"/>
  <c r="R250" i="1" s="1"/>
  <c r="S250" i="1" s="1"/>
  <c r="AE252" i="1"/>
  <c r="AF252" i="1" s="1"/>
  <c r="AG253" i="1" s="1"/>
  <c r="AE251" i="1"/>
  <c r="AF251" i="1" s="1"/>
  <c r="AG252" i="1" s="1"/>
  <c r="Z251" i="1"/>
  <c r="AA251" i="1" s="1"/>
  <c r="AB252" i="1" s="1"/>
  <c r="U251" i="1"/>
  <c r="V251" i="1" s="1"/>
  <c r="P251" i="1"/>
  <c r="Q251" i="1" s="1"/>
  <c r="AE254" i="1"/>
  <c r="AF254" i="1" s="1"/>
  <c r="Z254" i="1"/>
  <c r="AA254" i="1" s="1"/>
  <c r="P254" i="1"/>
  <c r="Q254" i="1" s="1"/>
  <c r="R254" i="1" s="1"/>
  <c r="S254" i="1" s="1"/>
  <c r="AE256" i="1"/>
  <c r="AF256" i="1" s="1"/>
  <c r="AG257" i="1" s="1"/>
  <c r="AG258" i="1"/>
  <c r="AH258" i="1" s="1"/>
  <c r="P232" i="1"/>
  <c r="Q232" i="1" s="1"/>
  <c r="R233" i="1" s="1"/>
  <c r="U232" i="1"/>
  <c r="V232" i="1" s="1"/>
  <c r="W233" i="1" s="1"/>
  <c r="Z232" i="1"/>
  <c r="AA232" i="1" s="1"/>
  <c r="AB233" i="1" s="1"/>
  <c r="P236" i="1"/>
  <c r="Q236" i="1" s="1"/>
  <c r="R237" i="1" s="1"/>
  <c r="U236" i="1"/>
  <c r="V236" i="1" s="1"/>
  <c r="W237" i="1" s="1"/>
  <c r="Z236" i="1"/>
  <c r="AA236" i="1" s="1"/>
  <c r="AB237" i="1" s="1"/>
  <c r="P240" i="1"/>
  <c r="Q240" i="1" s="1"/>
  <c r="R241" i="1" s="1"/>
  <c r="U240" i="1"/>
  <c r="V240" i="1" s="1"/>
  <c r="W241" i="1" s="1"/>
  <c r="Z240" i="1"/>
  <c r="AA240" i="1" s="1"/>
  <c r="AB241" i="1" s="1"/>
  <c r="AE255" i="1"/>
  <c r="AF255" i="1" s="1"/>
  <c r="AG256" i="1" s="1"/>
  <c r="Z255" i="1"/>
  <c r="AA255" i="1" s="1"/>
  <c r="U255" i="1"/>
  <c r="V255" i="1" s="1"/>
  <c r="P255" i="1"/>
  <c r="Q255" i="1" s="1"/>
  <c r="R258" i="1"/>
  <c r="S258" i="1" s="1"/>
  <c r="U258" i="1"/>
  <c r="V258" i="1" s="1"/>
  <c r="W259" i="1" s="1"/>
  <c r="P258" i="1"/>
  <c r="Q258" i="1" s="1"/>
  <c r="R259" i="1" s="1"/>
  <c r="AE260" i="1"/>
  <c r="AF260" i="1" s="1"/>
  <c r="AG261" i="1" s="1"/>
  <c r="P248" i="1"/>
  <c r="Q248" i="1" s="1"/>
  <c r="R249" i="1" s="1"/>
  <c r="U248" i="1"/>
  <c r="V248" i="1" s="1"/>
  <c r="W249" i="1" s="1"/>
  <c r="Z248" i="1"/>
  <c r="AA248" i="1" s="1"/>
  <c r="AB249" i="1" s="1"/>
  <c r="P252" i="1"/>
  <c r="Q252" i="1" s="1"/>
  <c r="R253" i="1" s="1"/>
  <c r="U252" i="1"/>
  <c r="V252" i="1" s="1"/>
  <c r="W253" i="1" s="1"/>
  <c r="X254" i="1" s="1"/>
  <c r="Z252" i="1"/>
  <c r="AA252" i="1" s="1"/>
  <c r="AB253" i="1" s="1"/>
  <c r="P256" i="1"/>
  <c r="Q256" i="1" s="1"/>
  <c r="R257" i="1" s="1"/>
  <c r="U256" i="1"/>
  <c r="V256" i="1" s="1"/>
  <c r="W257" i="1" s="1"/>
  <c r="Z256" i="1"/>
  <c r="AA256" i="1" s="1"/>
  <c r="AB257" i="1" s="1"/>
  <c r="P260" i="1"/>
  <c r="Q260" i="1" s="1"/>
  <c r="R261" i="1" s="1"/>
  <c r="U260" i="1"/>
  <c r="V260" i="1" s="1"/>
  <c r="W261" i="1" s="1"/>
  <c r="Z260" i="1"/>
  <c r="AA260" i="1" s="1"/>
  <c r="AB261" i="1" s="1"/>
  <c r="S238" i="1" l="1"/>
  <c r="AG234" i="1"/>
  <c r="X226" i="1"/>
  <c r="R256" i="1"/>
  <c r="AC233" i="1"/>
  <c r="AH257" i="1"/>
  <c r="AH252" i="1"/>
  <c r="AH253" i="1"/>
  <c r="AG244" i="1"/>
  <c r="W243" i="1"/>
  <c r="X243" i="1" s="1"/>
  <c r="W238" i="1"/>
  <c r="X238" i="1" s="1"/>
  <c r="S235" i="1"/>
  <c r="R234" i="1"/>
  <c r="S234" i="1" s="1"/>
  <c r="R232" i="1"/>
  <c r="S232" i="1" s="1"/>
  <c r="AG260" i="1"/>
  <c r="AH261" i="1" s="1"/>
  <c r="X231" i="1"/>
  <c r="AG247" i="1"/>
  <c r="AH247" i="1" s="1"/>
  <c r="AH246" i="1"/>
  <c r="AC228" i="1"/>
  <c r="S225" i="1"/>
  <c r="W240" i="1"/>
  <c r="X240" i="1" s="1"/>
  <c r="AB229" i="1"/>
  <c r="AC229" i="1" s="1"/>
  <c r="AG220" i="1"/>
  <c r="AH220" i="1" s="1"/>
  <c r="S227" i="1"/>
  <c r="W224" i="1"/>
  <c r="X224" i="1" s="1"/>
  <c r="S221" i="1"/>
  <c r="S217" i="1"/>
  <c r="AB247" i="1"/>
  <c r="AC247" i="1" s="1"/>
  <c r="W228" i="1"/>
  <c r="X228" i="1" s="1"/>
  <c r="W223" i="1"/>
  <c r="X223" i="1" s="1"/>
  <c r="X218" i="1"/>
  <c r="W212" i="1"/>
  <c r="W208" i="1"/>
  <c r="X208" i="1" s="1"/>
  <c r="AC182" i="1"/>
  <c r="AG223" i="1"/>
  <c r="AH223" i="1" s="1"/>
  <c r="AC213" i="1"/>
  <c r="AC170" i="1"/>
  <c r="X166" i="1"/>
  <c r="S242" i="1"/>
  <c r="R219" i="1"/>
  <c r="S219" i="1" s="1"/>
  <c r="S209" i="1"/>
  <c r="AB199" i="1"/>
  <c r="AC199" i="1" s="1"/>
  <c r="AB183" i="1"/>
  <c r="AC183" i="1" s="1"/>
  <c r="AB177" i="1"/>
  <c r="AB209" i="1"/>
  <c r="AC209" i="1" s="1"/>
  <c r="W195" i="1"/>
  <c r="X195" i="1" s="1"/>
  <c r="W187" i="1"/>
  <c r="X187" i="1" s="1"/>
  <c r="R215" i="1"/>
  <c r="S215" i="1" s="1"/>
  <c r="R203" i="1"/>
  <c r="S203" i="1" s="1"/>
  <c r="AH193" i="1"/>
  <c r="AH173" i="1"/>
  <c r="R207" i="1"/>
  <c r="S207" i="1" s="1"/>
  <c r="AH202" i="1"/>
  <c r="AG197" i="1"/>
  <c r="AH197" i="1" s="1"/>
  <c r="AG181" i="1"/>
  <c r="AB165" i="1"/>
  <c r="AC165" i="1" s="1"/>
  <c r="S206" i="1"/>
  <c r="R201" i="1"/>
  <c r="S201" i="1" s="1"/>
  <c r="AG200" i="1"/>
  <c r="AH200" i="1" s="1"/>
  <c r="AB185" i="1"/>
  <c r="AC185" i="1" s="1"/>
  <c r="W173" i="1"/>
  <c r="X173" i="1" s="1"/>
  <c r="W161" i="1"/>
  <c r="X161" i="1" s="1"/>
  <c r="X154" i="1"/>
  <c r="W150" i="1"/>
  <c r="X150" i="1" s="1"/>
  <c r="W205" i="1"/>
  <c r="X205" i="1" s="1"/>
  <c r="R173" i="1"/>
  <c r="S173" i="1" s="1"/>
  <c r="AH168" i="1"/>
  <c r="AG153" i="1"/>
  <c r="AH153" i="1" s="1"/>
  <c r="W134" i="1"/>
  <c r="X134" i="1" s="1"/>
  <c r="S123" i="1"/>
  <c r="AC121" i="1"/>
  <c r="AB119" i="1"/>
  <c r="R167" i="1"/>
  <c r="S167" i="1" s="1"/>
  <c r="R161" i="1"/>
  <c r="S161" i="1" s="1"/>
  <c r="AH156" i="1"/>
  <c r="AC147" i="1"/>
  <c r="W144" i="1"/>
  <c r="X144" i="1" s="1"/>
  <c r="R140" i="1"/>
  <c r="S140" i="1" s="1"/>
  <c r="R138" i="1"/>
  <c r="S138" i="1" s="1"/>
  <c r="AH137" i="1"/>
  <c r="AG136" i="1"/>
  <c r="AC133" i="1"/>
  <c r="AB132" i="1"/>
  <c r="AC132" i="1" s="1"/>
  <c r="X129" i="1"/>
  <c r="W128" i="1"/>
  <c r="X128" i="1" s="1"/>
  <c r="S124" i="1"/>
  <c r="R122" i="1"/>
  <c r="S122" i="1" s="1"/>
  <c r="AH120" i="1"/>
  <c r="AB112" i="1"/>
  <c r="W108" i="1"/>
  <c r="X108" i="1" s="1"/>
  <c r="AB176" i="1"/>
  <c r="AB171" i="1"/>
  <c r="AC171" i="1" s="1"/>
  <c r="R155" i="1"/>
  <c r="S155" i="1" s="1"/>
  <c r="AH142" i="1"/>
  <c r="AH117" i="1"/>
  <c r="X113" i="1"/>
  <c r="S109" i="1"/>
  <c r="AH194" i="1"/>
  <c r="AG189" i="1"/>
  <c r="AH189" i="1" s="1"/>
  <c r="AB175" i="1"/>
  <c r="AC175" i="1" s="1"/>
  <c r="S164" i="1"/>
  <c r="R159" i="1"/>
  <c r="S159" i="1" s="1"/>
  <c r="S152" i="1"/>
  <c r="S148" i="1"/>
  <c r="AB142" i="1"/>
  <c r="AC142" i="1" s="1"/>
  <c r="AB126" i="1"/>
  <c r="AC126" i="1" s="1"/>
  <c r="AG116" i="1"/>
  <c r="AH121" i="1"/>
  <c r="S103" i="1"/>
  <c r="R100" i="1"/>
  <c r="X98" i="1"/>
  <c r="S85" i="1"/>
  <c r="S77" i="1"/>
  <c r="S69" i="1"/>
  <c r="R61" i="1"/>
  <c r="AB118" i="1"/>
  <c r="AC118" i="1" s="1"/>
  <c r="AH101" i="1"/>
  <c r="S98" i="1"/>
  <c r="AG96" i="1"/>
  <c r="X82" i="1"/>
  <c r="AB60" i="1"/>
  <c r="W122" i="1"/>
  <c r="X122" i="1" s="1"/>
  <c r="AB111" i="1"/>
  <c r="AC111" i="1" s="1"/>
  <c r="W95" i="1"/>
  <c r="X95" i="1" s="1"/>
  <c r="R92" i="1"/>
  <c r="X90" i="1"/>
  <c r="AH66" i="1"/>
  <c r="AC117" i="1"/>
  <c r="W106" i="1"/>
  <c r="X106" i="1" s="1"/>
  <c r="AH104" i="1"/>
  <c r="AH93" i="1"/>
  <c r="S90" i="1"/>
  <c r="W84" i="1"/>
  <c r="S82" i="1"/>
  <c r="AG80" i="1"/>
  <c r="W76" i="1"/>
  <c r="X76" i="1" s="1"/>
  <c r="S74" i="1"/>
  <c r="AG72" i="1"/>
  <c r="S66" i="1"/>
  <c r="W67" i="1"/>
  <c r="X67" i="1" s="1"/>
  <c r="AH58" i="1"/>
  <c r="AG57" i="1"/>
  <c r="AH57" i="1" s="1"/>
  <c r="AC54" i="1"/>
  <c r="AB53" i="1"/>
  <c r="AC53" i="1" s="1"/>
  <c r="X50" i="1"/>
  <c r="W49" i="1"/>
  <c r="X49" i="1" s="1"/>
  <c r="S46" i="1"/>
  <c r="R45" i="1"/>
  <c r="S45" i="1" s="1"/>
  <c r="R43" i="1"/>
  <c r="S43" i="1" s="1"/>
  <c r="AG41" i="1"/>
  <c r="AH41" i="1" s="1"/>
  <c r="AG40" i="1"/>
  <c r="AH59" i="1"/>
  <c r="AH43" i="1"/>
  <c r="AH37" i="1"/>
  <c r="AG36" i="1"/>
  <c r="AH36" i="1" s="1"/>
  <c r="S23" i="1"/>
  <c r="R75" i="1"/>
  <c r="S75" i="1" s="1"/>
  <c r="AH67" i="1"/>
  <c r="AB51" i="1"/>
  <c r="AC51" i="1" s="1"/>
  <c r="AC32" i="1"/>
  <c r="X28" i="1"/>
  <c r="S24" i="1"/>
  <c r="S8" i="1"/>
  <c r="W83" i="1"/>
  <c r="X83" i="1" s="1"/>
  <c r="AG71" i="1"/>
  <c r="AH71" i="1" s="1"/>
  <c r="W55" i="1"/>
  <c r="X55" i="1" s="1"/>
  <c r="AG44" i="1"/>
  <c r="AH44" i="1" s="1"/>
  <c r="AC33" i="1"/>
  <c r="X29" i="1"/>
  <c r="S25" i="1"/>
  <c r="AC17" i="1"/>
  <c r="X13" i="1"/>
  <c r="S9" i="1"/>
  <c r="W26" i="1"/>
  <c r="X26" i="1" s="1"/>
  <c r="R34" i="1"/>
  <c r="S34" i="1" s="1"/>
  <c r="R26" i="1"/>
  <c r="S26" i="1" s="1"/>
  <c r="W11" i="1"/>
  <c r="X11" i="1" s="1"/>
  <c r="AB6" i="1"/>
  <c r="AC6" i="1" s="1"/>
  <c r="W22" i="1"/>
  <c r="X22" i="1" s="1"/>
  <c r="AH3" i="1"/>
  <c r="R31" i="1"/>
  <c r="S31" i="1" s="1"/>
  <c r="AC26" i="1"/>
  <c r="R14" i="1"/>
  <c r="S14" i="1" s="1"/>
  <c r="S249" i="1"/>
  <c r="R236" i="1"/>
  <c r="S236" i="1" s="1"/>
  <c r="X246" i="1"/>
  <c r="X229" i="1"/>
  <c r="S257" i="1"/>
  <c r="AC249" i="1"/>
  <c r="S259" i="1"/>
  <c r="W256" i="1"/>
  <c r="AC250" i="1"/>
  <c r="R255" i="1"/>
  <c r="S255" i="1" s="1"/>
  <c r="R252" i="1"/>
  <c r="S253" i="1" s="1"/>
  <c r="R251" i="1"/>
  <c r="S251" i="1" s="1"/>
  <c r="R248" i="1"/>
  <c r="S248" i="1" s="1"/>
  <c r="R244" i="1"/>
  <c r="S244" i="1" s="1"/>
  <c r="R243" i="1"/>
  <c r="S243" i="1" s="1"/>
  <c r="W255" i="1"/>
  <c r="X255" i="1" s="1"/>
  <c r="W245" i="1"/>
  <c r="X245" i="1" s="1"/>
  <c r="AG243" i="1"/>
  <c r="AH243" i="1" s="1"/>
  <c r="AB238" i="1"/>
  <c r="AC238" i="1" s="1"/>
  <c r="W234" i="1"/>
  <c r="X234" i="1" s="1"/>
  <c r="R260" i="1"/>
  <c r="S260" i="1" s="1"/>
  <c r="AB251" i="1"/>
  <c r="AC251" i="1" s="1"/>
  <c r="AG259" i="1"/>
  <c r="AH259" i="1" s="1"/>
  <c r="S246" i="1"/>
  <c r="AB240" i="1"/>
  <c r="AC240" i="1" s="1"/>
  <c r="AG250" i="1"/>
  <c r="AH250" i="1" s="1"/>
  <c r="S231" i="1"/>
  <c r="AG229" i="1"/>
  <c r="AH229" i="1" s="1"/>
  <c r="S220" i="1"/>
  <c r="AC216" i="1"/>
  <c r="AC204" i="1"/>
  <c r="AC188" i="1"/>
  <c r="X227" i="1"/>
  <c r="AB224" i="1"/>
  <c r="X217" i="1"/>
  <c r="AG226" i="1"/>
  <c r="AH226" i="1" s="1"/>
  <c r="AB223" i="1"/>
  <c r="AC223" i="1" s="1"/>
  <c r="AC178" i="1"/>
  <c r="AB219" i="1"/>
  <c r="AC219" i="1" s="1"/>
  <c r="AH213" i="1"/>
  <c r="AG195" i="1"/>
  <c r="AH195" i="1" s="1"/>
  <c r="AH183" i="1"/>
  <c r="AC242" i="1"/>
  <c r="W236" i="1"/>
  <c r="X236" i="1" s="1"/>
  <c r="AB211" i="1"/>
  <c r="AC211" i="1" s="1"/>
  <c r="AG209" i="1"/>
  <c r="AH209" i="1" s="1"/>
  <c r="AB195" i="1"/>
  <c r="AC195" i="1" s="1"/>
  <c r="AB179" i="1"/>
  <c r="AC179" i="1" s="1"/>
  <c r="AG177" i="1"/>
  <c r="AH177" i="1" s="1"/>
  <c r="S210" i="1"/>
  <c r="W203" i="1"/>
  <c r="X203" i="1" s="1"/>
  <c r="AH192" i="1"/>
  <c r="W183" i="1"/>
  <c r="X183" i="1" s="1"/>
  <c r="AB215" i="1"/>
  <c r="AC215" i="1" s="1"/>
  <c r="S193" i="1"/>
  <c r="R187" i="1"/>
  <c r="S187" i="1" s="1"/>
  <c r="AC143" i="1"/>
  <c r="X139" i="1"/>
  <c r="AC127" i="1"/>
  <c r="S202" i="1"/>
  <c r="R197" i="1"/>
  <c r="S197" i="1" s="1"/>
  <c r="R191" i="1"/>
  <c r="S191" i="1" s="1"/>
  <c r="R181" i="1"/>
  <c r="S181" i="1" s="1"/>
  <c r="AG180" i="1"/>
  <c r="AH180" i="1" s="1"/>
  <c r="AB161" i="1"/>
  <c r="AC161" i="1" s="1"/>
  <c r="X206" i="1"/>
  <c r="W201" i="1"/>
  <c r="X201" i="1" s="1"/>
  <c r="R195" i="1"/>
  <c r="S195" i="1" s="1"/>
  <c r="AH190" i="1"/>
  <c r="AG185" i="1"/>
  <c r="AH185" i="1" s="1"/>
  <c r="W169" i="1"/>
  <c r="X169" i="1" s="1"/>
  <c r="AH158" i="1"/>
  <c r="AC154" i="1"/>
  <c r="AB150" i="1"/>
  <c r="AC150" i="1" s="1"/>
  <c r="AB149" i="1"/>
  <c r="AC149" i="1" s="1"/>
  <c r="AB205" i="1"/>
  <c r="AC205" i="1" s="1"/>
  <c r="S168" i="1"/>
  <c r="S163" i="1"/>
  <c r="AG162" i="1"/>
  <c r="AH162" i="1" s="1"/>
  <c r="AG149" i="1"/>
  <c r="AH149" i="1" s="1"/>
  <c r="W130" i="1"/>
  <c r="X130" i="1" s="1"/>
  <c r="X123" i="1"/>
  <c r="X172" i="1"/>
  <c r="W167" i="1"/>
  <c r="X167" i="1" s="1"/>
  <c r="S156" i="1"/>
  <c r="R153" i="1"/>
  <c r="S153" i="1" s="1"/>
  <c r="AG151" i="1"/>
  <c r="AH151" i="1" s="1"/>
  <c r="AG147" i="1"/>
  <c r="AH147" i="1" s="1"/>
  <c r="AB145" i="1"/>
  <c r="AB144" i="1"/>
  <c r="AC144" i="1" s="1"/>
  <c r="W140" i="1"/>
  <c r="X140" i="1" s="1"/>
  <c r="R136" i="1"/>
  <c r="S136" i="1" s="1"/>
  <c r="R134" i="1"/>
  <c r="S134" i="1" s="1"/>
  <c r="AH133" i="1"/>
  <c r="AG132" i="1"/>
  <c r="AC129" i="1"/>
  <c r="AB128" i="1"/>
  <c r="AC128" i="1" s="1"/>
  <c r="X124" i="1"/>
  <c r="S120" i="1"/>
  <c r="R118" i="1"/>
  <c r="S118" i="1" s="1"/>
  <c r="X112" i="1"/>
  <c r="S108" i="1"/>
  <c r="AG176" i="1"/>
  <c r="AG171" i="1"/>
  <c r="AH171" i="1" s="1"/>
  <c r="W155" i="1"/>
  <c r="X155" i="1" s="1"/>
  <c r="AH138" i="1"/>
  <c r="AH125" i="1"/>
  <c r="R117" i="1"/>
  <c r="S113" i="1"/>
  <c r="AC105" i="1"/>
  <c r="AC89" i="1"/>
  <c r="S194" i="1"/>
  <c r="R189" i="1"/>
  <c r="S189" i="1" s="1"/>
  <c r="R183" i="1"/>
  <c r="S183" i="1" s="1"/>
  <c r="AG175" i="1"/>
  <c r="AH175" i="1" s="1"/>
  <c r="X164" i="1"/>
  <c r="W159" i="1"/>
  <c r="X159" i="1" s="1"/>
  <c r="AC152" i="1"/>
  <c r="AC148" i="1"/>
  <c r="AB138" i="1"/>
  <c r="AC138" i="1" s="1"/>
  <c r="R116" i="1"/>
  <c r="S116" i="1" s="1"/>
  <c r="AG115" i="1"/>
  <c r="AH115" i="1" s="1"/>
  <c r="AB107" i="1"/>
  <c r="AC107" i="1" s="1"/>
  <c r="W100" i="1"/>
  <c r="AC94" i="1"/>
  <c r="W85" i="1"/>
  <c r="X85" i="1" s="1"/>
  <c r="X77" i="1"/>
  <c r="W69" i="1"/>
  <c r="X69" i="1" s="1"/>
  <c r="X61" i="1"/>
  <c r="AG122" i="1"/>
  <c r="AH122" i="1" s="1"/>
  <c r="W114" i="1"/>
  <c r="X114" i="1" s="1"/>
  <c r="R99" i="1"/>
  <c r="S99" i="1" s="1"/>
  <c r="R96" i="1"/>
  <c r="S96" i="1" s="1"/>
  <c r="X94" i="1"/>
  <c r="X78" i="1"/>
  <c r="W60" i="1"/>
  <c r="X44" i="1"/>
  <c r="W118" i="1"/>
  <c r="X118" i="1" s="1"/>
  <c r="AH111" i="1"/>
  <c r="AB95" i="1"/>
  <c r="AC95" i="1" s="1"/>
  <c r="W92" i="1"/>
  <c r="X92" i="1" s="1"/>
  <c r="X75" i="1"/>
  <c r="W64" i="1"/>
  <c r="R115" i="1"/>
  <c r="S115" i="1" s="1"/>
  <c r="R104" i="1"/>
  <c r="S104" i="1" s="1"/>
  <c r="W102" i="1"/>
  <c r="X102" i="1" s="1"/>
  <c r="R91" i="1"/>
  <c r="S91" i="1" s="1"/>
  <c r="R88" i="1"/>
  <c r="S88" i="1" s="1"/>
  <c r="AC86" i="1"/>
  <c r="AB84" i="1"/>
  <c r="R80" i="1"/>
  <c r="S80" i="1" s="1"/>
  <c r="AC78" i="1"/>
  <c r="AB76" i="1"/>
  <c r="AC76" i="1" s="1"/>
  <c r="R72" i="1"/>
  <c r="AC70" i="1"/>
  <c r="AB64" i="1"/>
  <c r="AC64" i="1" s="1"/>
  <c r="AG87" i="1"/>
  <c r="AH87" i="1" s="1"/>
  <c r="R71" i="1"/>
  <c r="S71" i="1" s="1"/>
  <c r="S58" i="1"/>
  <c r="R57" i="1"/>
  <c r="S57" i="1" s="1"/>
  <c r="R55" i="1"/>
  <c r="S55" i="1" s="1"/>
  <c r="AG53" i="1"/>
  <c r="AB49" i="1"/>
  <c r="AC49" i="1" s="1"/>
  <c r="W45" i="1"/>
  <c r="X45" i="1" s="1"/>
  <c r="R41" i="1"/>
  <c r="S41" i="1" s="1"/>
  <c r="R40" i="1"/>
  <c r="AH86" i="1"/>
  <c r="AG55" i="1"/>
  <c r="AH55" i="1" s="1"/>
  <c r="S37" i="1"/>
  <c r="R36" i="1"/>
  <c r="S36" i="1" s="1"/>
  <c r="W35" i="1"/>
  <c r="X27" i="1"/>
  <c r="X19" i="1"/>
  <c r="AB11" i="1"/>
  <c r="AB3" i="1"/>
  <c r="AC3" i="1" s="1"/>
  <c r="AB2" i="1"/>
  <c r="AC2" i="1" s="1"/>
  <c r="AB87" i="1"/>
  <c r="AC87" i="1" s="1"/>
  <c r="AH74" i="1"/>
  <c r="R64" i="1"/>
  <c r="S64" i="1" s="1"/>
  <c r="AB47" i="1"/>
  <c r="AC47" i="1" s="1"/>
  <c r="X32" i="1"/>
  <c r="S28" i="1"/>
  <c r="AC20" i="1"/>
  <c r="X16" i="1"/>
  <c r="S12" i="1"/>
  <c r="S67" i="1"/>
  <c r="AG60" i="1"/>
  <c r="AH60" i="1" s="1"/>
  <c r="AG52" i="1"/>
  <c r="AH52" i="1" s="1"/>
  <c r="W43" i="1"/>
  <c r="X43" i="1" s="1"/>
  <c r="X33" i="1"/>
  <c r="S29" i="1"/>
  <c r="AC21" i="1"/>
  <c r="X17" i="1"/>
  <c r="S13" i="1"/>
  <c r="AC5" i="1"/>
  <c r="W34" i="1"/>
  <c r="X34" i="1" s="1"/>
  <c r="R39" i="1"/>
  <c r="S39" i="1" s="1"/>
  <c r="AH11" i="1"/>
  <c r="W30" i="1"/>
  <c r="X30" i="1" s="1"/>
  <c r="AC18" i="1"/>
  <c r="R6" i="1"/>
  <c r="S6" i="1" s="1"/>
  <c r="X253" i="1"/>
  <c r="AC252" i="1"/>
  <c r="AC244" i="1"/>
  <c r="AH235" i="1"/>
  <c r="AB260" i="1"/>
  <c r="AC260" i="1" s="1"/>
  <c r="AB259" i="1"/>
  <c r="AC259" i="1" s="1"/>
  <c r="S261" i="1"/>
  <c r="AC253" i="1"/>
  <c r="AB256" i="1"/>
  <c r="AC241" i="1"/>
  <c r="X237" i="1"/>
  <c r="S233" i="1"/>
  <c r="AB255" i="1"/>
  <c r="AC255" i="1" s="1"/>
  <c r="W252" i="1"/>
  <c r="AC258" i="1"/>
  <c r="W251" i="1"/>
  <c r="X251" i="1" s="1"/>
  <c r="W248" i="1"/>
  <c r="X248" i="1" s="1"/>
  <c r="X244" i="1"/>
  <c r="AC245" i="1"/>
  <c r="R240" i="1"/>
  <c r="S240" i="1" s="1"/>
  <c r="AH239" i="1"/>
  <c r="AG238" i="1"/>
  <c r="AH238" i="1" s="1"/>
  <c r="AC235" i="1"/>
  <c r="AB234" i="1"/>
  <c r="AC234" i="1" s="1"/>
  <c r="X230" i="1"/>
  <c r="W260" i="1"/>
  <c r="X260" i="1" s="1"/>
  <c r="AH236" i="1"/>
  <c r="W258" i="1"/>
  <c r="X258" i="1" s="1"/>
  <c r="AC246" i="1"/>
  <c r="AB236" i="1"/>
  <c r="AC236" i="1" s="1"/>
  <c r="AC225" i="1"/>
  <c r="AH240" i="1"/>
  <c r="R229" i="1"/>
  <c r="S229" i="1" s="1"/>
  <c r="W220" i="1"/>
  <c r="W219" i="1"/>
  <c r="X219" i="1" s="1"/>
  <c r="AG216" i="1"/>
  <c r="X204" i="1"/>
  <c r="AB192" i="1"/>
  <c r="X188" i="1"/>
  <c r="S184" i="1"/>
  <c r="AB243" i="1"/>
  <c r="AC243" i="1" s="1"/>
  <c r="S226" i="1"/>
  <c r="AH224" i="1"/>
  <c r="AC221" i="1"/>
  <c r="AC217" i="1"/>
  <c r="W232" i="1"/>
  <c r="X232" i="1" s="1"/>
  <c r="AH225" i="1"/>
  <c r="AH208" i="1"/>
  <c r="X178" i="1"/>
  <c r="X213" i="1"/>
  <c r="AG211" i="1"/>
  <c r="AH211" i="1" s="1"/>
  <c r="AH182" i="1"/>
  <c r="X174" i="1"/>
  <c r="AC162" i="1"/>
  <c r="X242" i="1"/>
  <c r="AG233" i="1"/>
  <c r="AH233" i="1" s="1"/>
  <c r="X210" i="1"/>
  <c r="AB207" i="1"/>
  <c r="AC207" i="1" s="1"/>
  <c r="AB191" i="1"/>
  <c r="AC191" i="1" s="1"/>
  <c r="R177" i="1"/>
  <c r="AH210" i="1"/>
  <c r="W199" i="1"/>
  <c r="X199" i="1" s="1"/>
  <c r="W191" i="1"/>
  <c r="X191" i="1" s="1"/>
  <c r="W179" i="1"/>
  <c r="X179" i="1" s="1"/>
  <c r="R211" i="1"/>
  <c r="S211" i="1" s="1"/>
  <c r="X193" i="1"/>
  <c r="S182" i="1"/>
  <c r="S139" i="1"/>
  <c r="X127" i="1"/>
  <c r="X202" i="1"/>
  <c r="W197" i="1"/>
  <c r="X197" i="1" s="1"/>
  <c r="W181" i="1"/>
  <c r="X181" i="1" s="1"/>
  <c r="AB173" i="1"/>
  <c r="AC173" i="1" s="1"/>
  <c r="AB157" i="1"/>
  <c r="AC157" i="1" s="1"/>
  <c r="AC206" i="1"/>
  <c r="AB201" i="1"/>
  <c r="AC201" i="1" s="1"/>
  <c r="S190" i="1"/>
  <c r="R185" i="1"/>
  <c r="S185" i="1" s="1"/>
  <c r="AH184" i="1"/>
  <c r="AG166" i="1"/>
  <c r="AH166" i="1" s="1"/>
  <c r="W157" i="1"/>
  <c r="X157" i="1" s="1"/>
  <c r="AH154" i="1"/>
  <c r="AH150" i="1"/>
  <c r="AG205" i="1"/>
  <c r="AH205" i="1" s="1"/>
  <c r="X168" i="1"/>
  <c r="X163" i="1"/>
  <c r="R157" i="1"/>
  <c r="S157" i="1" s="1"/>
  <c r="W142" i="1"/>
  <c r="X142" i="1" s="1"/>
  <c r="W126" i="1"/>
  <c r="X126" i="1" s="1"/>
  <c r="S119" i="1"/>
  <c r="W215" i="1"/>
  <c r="X215" i="1" s="1"/>
  <c r="AC172" i="1"/>
  <c r="AB167" i="1"/>
  <c r="AC167" i="1" s="1"/>
  <c r="X156" i="1"/>
  <c r="S147" i="1"/>
  <c r="R146" i="1"/>
  <c r="S146" i="1" s="1"/>
  <c r="AG145" i="1"/>
  <c r="AH145" i="1" s="1"/>
  <c r="AG144" i="1"/>
  <c r="AH144" i="1" s="1"/>
  <c r="AC141" i="1"/>
  <c r="AB140" i="1"/>
  <c r="AC140" i="1" s="1"/>
  <c r="X137" i="1"/>
  <c r="W136" i="1"/>
  <c r="X136" i="1" s="1"/>
  <c r="S133" i="1"/>
  <c r="R132" i="1"/>
  <c r="S132" i="1" s="1"/>
  <c r="R130" i="1"/>
  <c r="S130" i="1" s="1"/>
  <c r="AG128" i="1"/>
  <c r="AC124" i="1"/>
  <c r="W120" i="1"/>
  <c r="X120" i="1" s="1"/>
  <c r="X115" i="1"/>
  <c r="S112" i="1"/>
  <c r="R176" i="1"/>
  <c r="R171" i="1"/>
  <c r="S171" i="1" s="1"/>
  <c r="AH170" i="1"/>
  <c r="AC160" i="1"/>
  <c r="AB155" i="1"/>
  <c r="AC155" i="1" s="1"/>
  <c r="AH134" i="1"/>
  <c r="X125" i="1"/>
  <c r="AH114" i="1"/>
  <c r="AC109" i="1"/>
  <c r="S101" i="1"/>
  <c r="AC93" i="1"/>
  <c r="X194" i="1"/>
  <c r="W189" i="1"/>
  <c r="X189" i="1" s="1"/>
  <c r="R175" i="1"/>
  <c r="S175" i="1" s="1"/>
  <c r="AH174" i="1"/>
  <c r="AC164" i="1"/>
  <c r="AB159" i="1"/>
  <c r="AC159" i="1" s="1"/>
  <c r="W152" i="1"/>
  <c r="X152" i="1" s="1"/>
  <c r="W148" i="1"/>
  <c r="AB134" i="1"/>
  <c r="AC134" i="1" s="1"/>
  <c r="X116" i="1"/>
  <c r="AG127" i="1"/>
  <c r="AH127" i="1" s="1"/>
  <c r="S114" i="1"/>
  <c r="AB103" i="1"/>
  <c r="AC103" i="1" s="1"/>
  <c r="AB100" i="1"/>
  <c r="AB99" i="1"/>
  <c r="AC99" i="1" s="1"/>
  <c r="AC85" i="1"/>
  <c r="AB81" i="1"/>
  <c r="AC81" i="1" s="1"/>
  <c r="AC77" i="1"/>
  <c r="AB73" i="1"/>
  <c r="AC73" i="1" s="1"/>
  <c r="AC69" i="1"/>
  <c r="AC65" i="1"/>
  <c r="AC61" i="1"/>
  <c r="AB122" i="1"/>
  <c r="AC122" i="1" s="1"/>
  <c r="AG113" i="1"/>
  <c r="AH113" i="1" s="1"/>
  <c r="W99" i="1"/>
  <c r="X99" i="1" s="1"/>
  <c r="W96" i="1"/>
  <c r="X96" i="1" s="1"/>
  <c r="AC90" i="1"/>
  <c r="X74" i="1"/>
  <c r="R60" i="1"/>
  <c r="S60" i="1" s="1"/>
  <c r="AC52" i="1"/>
  <c r="S44" i="1"/>
  <c r="X117" i="1"/>
  <c r="R110" i="1"/>
  <c r="S110" i="1" s="1"/>
  <c r="AG95" i="1"/>
  <c r="AH95" i="1" s="1"/>
  <c r="AB92" i="1"/>
  <c r="AC92" i="1" s="1"/>
  <c r="X71" i="1"/>
  <c r="AH62" i="1"/>
  <c r="W104" i="1"/>
  <c r="X104" i="1" s="1"/>
  <c r="X91" i="1"/>
  <c r="W88" i="1"/>
  <c r="X88" i="1" s="1"/>
  <c r="W87" i="1"/>
  <c r="X87" i="1" s="1"/>
  <c r="S86" i="1"/>
  <c r="AG84" i="1"/>
  <c r="W80" i="1"/>
  <c r="X80" i="1" s="1"/>
  <c r="S78" i="1"/>
  <c r="AG76" i="1"/>
  <c r="AH76" i="1" s="1"/>
  <c r="W72" i="1"/>
  <c r="X72" i="1" s="1"/>
  <c r="S70" i="1"/>
  <c r="AH63" i="1"/>
  <c r="AG83" i="1"/>
  <c r="AH83" i="1" s="1"/>
  <c r="W57" i="1"/>
  <c r="X57" i="1" s="1"/>
  <c r="R53" i="1"/>
  <c r="S53" i="1" s="1"/>
  <c r="R51" i="1"/>
  <c r="S51" i="1" s="1"/>
  <c r="AH50" i="1"/>
  <c r="AG49" i="1"/>
  <c r="AC46" i="1"/>
  <c r="AB45" i="1"/>
  <c r="AC45" i="1" s="1"/>
  <c r="X42" i="1"/>
  <c r="W41" i="1"/>
  <c r="W40" i="1"/>
  <c r="X40" i="1" s="1"/>
  <c r="R83" i="1"/>
  <c r="S83" i="1" s="1"/>
  <c r="W63" i="1"/>
  <c r="X63" i="1" s="1"/>
  <c r="AH51" i="1"/>
  <c r="W37" i="1"/>
  <c r="X37" i="1" s="1"/>
  <c r="W36" i="1"/>
  <c r="X36" i="1" s="1"/>
  <c r="S35" i="1"/>
  <c r="S27" i="1"/>
  <c r="R19" i="1"/>
  <c r="S19" i="1" s="1"/>
  <c r="W3" i="1"/>
  <c r="X3" i="1" s="1"/>
  <c r="W2" i="1"/>
  <c r="X2" i="1" s="1"/>
  <c r="AB83" i="1"/>
  <c r="AC83" i="1" s="1"/>
  <c r="AG68" i="1"/>
  <c r="AH68" i="1" s="1"/>
  <c r="AB59" i="1"/>
  <c r="AC59" i="1" s="1"/>
  <c r="AB43" i="1"/>
  <c r="AC43" i="1" s="1"/>
  <c r="S32" i="1"/>
  <c r="X20" i="1"/>
  <c r="S16" i="1"/>
  <c r="AC8" i="1"/>
  <c r="AG79" i="1"/>
  <c r="AH79" i="1" s="1"/>
  <c r="X66" i="1"/>
  <c r="W59" i="1"/>
  <c r="X59" i="1" s="1"/>
  <c r="W51" i="1"/>
  <c r="X51" i="1" s="1"/>
  <c r="AG39" i="1"/>
  <c r="AH39" i="1" s="1"/>
  <c r="S33" i="1"/>
  <c r="AC25" i="1"/>
  <c r="X21" i="1"/>
  <c r="S17" i="1"/>
  <c r="AC9" i="1"/>
  <c r="X5" i="1"/>
  <c r="AB30" i="1"/>
  <c r="AC30" i="1" s="1"/>
  <c r="AC22" i="1"/>
  <c r="AH16" i="1"/>
  <c r="R10" i="1"/>
  <c r="S10" i="1" s="1"/>
  <c r="X6" i="1"/>
  <c r="AG48" i="1"/>
  <c r="AH48" i="1" s="1"/>
  <c r="S30" i="1"/>
  <c r="AB23" i="1"/>
  <c r="AC23" i="1" s="1"/>
  <c r="AB15" i="1"/>
  <c r="AC15" i="1" s="1"/>
  <c r="AB10" i="1"/>
  <c r="AC10" i="1" s="1"/>
  <c r="AH4" i="1"/>
  <c r="X241" i="1"/>
  <c r="AG255" i="1"/>
  <c r="AH256" i="1" s="1"/>
  <c r="AG254" i="1"/>
  <c r="AH254" i="1" s="1"/>
  <c r="AH245" i="1"/>
  <c r="AC230" i="1"/>
  <c r="AC220" i="1"/>
  <c r="S216" i="1"/>
  <c r="S204" i="1"/>
  <c r="S188" i="1"/>
  <c r="AC180" i="1"/>
  <c r="S224" i="1"/>
  <c r="AH221" i="1"/>
  <c r="AH217" i="1"/>
  <c r="R223" i="1"/>
  <c r="S223" i="1" s="1"/>
  <c r="AH218" i="1"/>
  <c r="S212" i="1"/>
  <c r="S208" i="1"/>
  <c r="S178" i="1"/>
  <c r="S213" i="1"/>
  <c r="S174" i="1"/>
  <c r="AC166" i="1"/>
  <c r="X162" i="1"/>
  <c r="S158" i="1"/>
  <c r="AH242" i="1"/>
  <c r="X209" i="1"/>
  <c r="X177" i="1"/>
  <c r="AC226" i="1"/>
  <c r="AC210" i="1"/>
  <c r="AH196" i="1"/>
  <c r="AH188" i="1"/>
  <c r="AH219" i="1"/>
  <c r="AC193" i="1"/>
  <c r="X182" i="1"/>
  <c r="AC135" i="1"/>
  <c r="X131" i="1"/>
  <c r="AC202" i="1"/>
  <c r="AB197" i="1"/>
  <c r="AC197" i="1" s="1"/>
  <c r="AC181" i="1"/>
  <c r="X153" i="1"/>
  <c r="AG215" i="1"/>
  <c r="AH215" i="1" s="1"/>
  <c r="AG206" i="1"/>
  <c r="AH206" i="1" s="1"/>
  <c r="AH201" i="1"/>
  <c r="X190" i="1"/>
  <c r="W185" i="1"/>
  <c r="X185" i="1" s="1"/>
  <c r="R179" i="1"/>
  <c r="S179" i="1" s="1"/>
  <c r="S154" i="1"/>
  <c r="R150" i="1"/>
  <c r="R149" i="1"/>
  <c r="S149" i="1" s="1"/>
  <c r="S205" i="1"/>
  <c r="R199" i="1"/>
  <c r="S199" i="1" s="1"/>
  <c r="AC168" i="1"/>
  <c r="AC163" i="1"/>
  <c r="AH123" i="1"/>
  <c r="X119" i="1"/>
  <c r="S111" i="1"/>
  <c r="W211" i="1"/>
  <c r="X211" i="1" s="1"/>
  <c r="AH172" i="1"/>
  <c r="AH167" i="1"/>
  <c r="AC156" i="1"/>
  <c r="X151" i="1"/>
  <c r="W147" i="1"/>
  <c r="W146" i="1"/>
  <c r="X146" i="1" s="1"/>
  <c r="R144" i="1"/>
  <c r="S144" i="1" s="1"/>
  <c r="R142" i="1"/>
  <c r="S142" i="1" s="1"/>
  <c r="AH141" i="1"/>
  <c r="AG140" i="1"/>
  <c r="AH140" i="1" s="1"/>
  <c r="AC137" i="1"/>
  <c r="AB136" i="1"/>
  <c r="AC136" i="1" s="1"/>
  <c r="X133" i="1"/>
  <c r="W132" i="1"/>
  <c r="X132" i="1" s="1"/>
  <c r="S129" i="1"/>
  <c r="R128" i="1"/>
  <c r="S128" i="1" s="1"/>
  <c r="R126" i="1"/>
  <c r="S126" i="1" s="1"/>
  <c r="AH124" i="1"/>
  <c r="AC120" i="1"/>
  <c r="AC108" i="1"/>
  <c r="W176" i="1"/>
  <c r="X171" i="1"/>
  <c r="R165" i="1"/>
  <c r="S165" i="1" s="1"/>
  <c r="AH160" i="1"/>
  <c r="AH155" i="1"/>
  <c r="X121" i="1"/>
  <c r="AB113" i="1"/>
  <c r="AC113" i="1" s="1"/>
  <c r="X109" i="1"/>
  <c r="S105" i="1"/>
  <c r="AC97" i="1"/>
  <c r="X93" i="1"/>
  <c r="S89" i="1"/>
  <c r="AC194" i="1"/>
  <c r="AB189" i="1"/>
  <c r="AC189" i="1" s="1"/>
  <c r="W175" i="1"/>
  <c r="X175" i="1" s="1"/>
  <c r="R169" i="1"/>
  <c r="S169" i="1" s="1"/>
  <c r="AH164" i="1"/>
  <c r="AG159" i="1"/>
  <c r="AH159" i="1" s="1"/>
  <c r="AH152" i="1"/>
  <c r="AH148" i="1"/>
  <c r="AB130" i="1"/>
  <c r="AC130" i="1" s="1"/>
  <c r="R106" i="1"/>
  <c r="S106" i="1" s="1"/>
  <c r="AH100" i="1"/>
  <c r="AH85" i="1"/>
  <c r="AH81" i="1"/>
  <c r="AH77" i="1"/>
  <c r="AH73" i="1"/>
  <c r="AH69" i="1"/>
  <c r="AH61" i="1"/>
  <c r="AG118" i="1"/>
  <c r="AH118" i="1" s="1"/>
  <c r="W110" i="1"/>
  <c r="X110" i="1" s="1"/>
  <c r="AG99" i="1"/>
  <c r="AH99" i="1" s="1"/>
  <c r="AB96" i="1"/>
  <c r="AC96" i="1" s="1"/>
  <c r="X86" i="1"/>
  <c r="X70" i="1"/>
  <c r="AC56" i="1"/>
  <c r="X52" i="1"/>
  <c r="AG135" i="1"/>
  <c r="AH135" i="1" s="1"/>
  <c r="AB115" i="1"/>
  <c r="AC115" i="1" s="1"/>
  <c r="AH97" i="1"/>
  <c r="X68" i="1"/>
  <c r="AG131" i="1"/>
  <c r="AH131" i="1" s="1"/>
  <c r="AC104" i="1"/>
  <c r="AG91" i="1"/>
  <c r="AH91" i="1" s="1"/>
  <c r="AC88" i="1"/>
  <c r="S84" i="1"/>
  <c r="AC82" i="1"/>
  <c r="AC80" i="1"/>
  <c r="S76" i="1"/>
  <c r="AC74" i="1"/>
  <c r="AC68" i="1"/>
  <c r="S62" i="1"/>
  <c r="AC58" i="1"/>
  <c r="AB57" i="1"/>
  <c r="AC57" i="1" s="1"/>
  <c r="X54" i="1"/>
  <c r="W53" i="1"/>
  <c r="X53" i="1" s="1"/>
  <c r="S50" i="1"/>
  <c r="R49" i="1"/>
  <c r="S49" i="1" s="1"/>
  <c r="R47" i="1"/>
  <c r="S47" i="1" s="1"/>
  <c r="AG45" i="1"/>
  <c r="AH45" i="1" s="1"/>
  <c r="AB41" i="1"/>
  <c r="AC41" i="1" s="1"/>
  <c r="AB40" i="1"/>
  <c r="AC40" i="1" s="1"/>
  <c r="AH82" i="1"/>
  <c r="AC62" i="1"/>
  <c r="AH47" i="1"/>
  <c r="AB36" i="1"/>
  <c r="AC36" i="1" s="1"/>
  <c r="AC31" i="1"/>
  <c r="X23" i="1"/>
  <c r="AC7" i="1"/>
  <c r="R3" i="1"/>
  <c r="R2" i="1"/>
  <c r="S2" i="1" s="1"/>
  <c r="AB79" i="1"/>
  <c r="AC79" i="1" s="1"/>
  <c r="AB67" i="1"/>
  <c r="AC67" i="1" s="1"/>
  <c r="AB55" i="1"/>
  <c r="AC55" i="1" s="1"/>
  <c r="X38" i="1"/>
  <c r="X24" i="1"/>
  <c r="S20" i="1"/>
  <c r="AC12" i="1"/>
  <c r="S4" i="1"/>
  <c r="AB71" i="1"/>
  <c r="AC71" i="1" s="1"/>
  <c r="AG64" i="1"/>
  <c r="AH64" i="1" s="1"/>
  <c r="AH56" i="1"/>
  <c r="W47" i="1"/>
  <c r="X47" i="1" s="1"/>
  <c r="X39" i="1"/>
  <c r="AC29" i="1"/>
  <c r="X25" i="1"/>
  <c r="S21" i="1"/>
  <c r="AC13" i="1"/>
  <c r="X9" i="1"/>
  <c r="S5" i="1"/>
  <c r="AB27" i="1"/>
  <c r="AC27" i="1" s="1"/>
  <c r="AC14" i="1"/>
  <c r="W14" i="1"/>
  <c r="X14" i="1" s="1"/>
  <c r="S22" i="1"/>
  <c r="W7" i="1"/>
  <c r="X7" i="1" s="1"/>
  <c r="AC198" i="1" l="1"/>
  <c r="X48" i="1"/>
  <c r="AH128" i="1"/>
  <c r="AC123" i="1"/>
  <c r="AH146" i="1"/>
  <c r="S186" i="1"/>
  <c r="AC131" i="1"/>
  <c r="AC192" i="1"/>
  <c r="X249" i="1"/>
  <c r="X35" i="1"/>
  <c r="AH53" i="1"/>
  <c r="X64" i="1"/>
  <c r="S56" i="1"/>
  <c r="X100" i="1"/>
  <c r="X101" i="1"/>
  <c r="S107" i="1"/>
  <c r="S198" i="1"/>
  <c r="AC174" i="1"/>
  <c r="AC224" i="1"/>
  <c r="X256" i="1"/>
  <c r="X261" i="1"/>
  <c r="X31" i="1"/>
  <c r="X84" i="1"/>
  <c r="AC60" i="1"/>
  <c r="X97" i="1"/>
  <c r="X107" i="1"/>
  <c r="AC139" i="1"/>
  <c r="X212" i="1"/>
  <c r="X196" i="1"/>
  <c r="AH230" i="1"/>
  <c r="AH244" i="1"/>
  <c r="AC196" i="1"/>
  <c r="AH65" i="1"/>
  <c r="AC116" i="1"/>
  <c r="X8" i="1"/>
  <c r="AC28" i="1"/>
  <c r="X15" i="1"/>
  <c r="AC37" i="1"/>
  <c r="AH46" i="1"/>
  <c r="X176" i="1"/>
  <c r="S145" i="1"/>
  <c r="S150" i="1"/>
  <c r="S143" i="1"/>
  <c r="X41" i="1"/>
  <c r="AH49" i="1"/>
  <c r="S54" i="1"/>
  <c r="AC100" i="1"/>
  <c r="AH129" i="1"/>
  <c r="S151" i="1"/>
  <c r="X198" i="1"/>
  <c r="X158" i="1"/>
  <c r="S200" i="1"/>
  <c r="X220" i="1"/>
  <c r="X252" i="1"/>
  <c r="AC4" i="1"/>
  <c r="AC11" i="1"/>
  <c r="S40" i="1"/>
  <c r="X46" i="1"/>
  <c r="AH54" i="1"/>
  <c r="S72" i="1"/>
  <c r="AC84" i="1"/>
  <c r="X60" i="1"/>
  <c r="X65" i="1"/>
  <c r="X81" i="1"/>
  <c r="X103" i="1"/>
  <c r="AH176" i="1"/>
  <c r="AH132" i="1"/>
  <c r="S137" i="1"/>
  <c r="AC145" i="1"/>
  <c r="AH119" i="1"/>
  <c r="AC158" i="1"/>
  <c r="S196" i="1"/>
  <c r="AH227" i="1"/>
  <c r="X235" i="1"/>
  <c r="X233" i="1"/>
  <c r="X192" i="1"/>
  <c r="AH251" i="1"/>
  <c r="X12" i="1"/>
  <c r="S7" i="1"/>
  <c r="AH40" i="1"/>
  <c r="AH88" i="1"/>
  <c r="S92" i="1"/>
  <c r="AC44" i="1"/>
  <c r="S73" i="1"/>
  <c r="AH116" i="1"/>
  <c r="AC101" i="1"/>
  <c r="AC176" i="1"/>
  <c r="X145" i="1"/>
  <c r="AC119" i="1"/>
  <c r="AH181" i="1"/>
  <c r="AC177" i="1"/>
  <c r="X180" i="1"/>
  <c r="AC200" i="1"/>
  <c r="X239" i="1"/>
  <c r="AH248" i="1"/>
  <c r="AC248" i="1"/>
  <c r="AH92" i="1"/>
  <c r="S127" i="1"/>
  <c r="X105" i="1"/>
  <c r="X111" i="1"/>
  <c r="X143" i="1"/>
  <c r="AH212" i="1"/>
  <c r="AC256" i="1"/>
  <c r="S166" i="1"/>
  <c r="AC208" i="1"/>
  <c r="S180" i="1"/>
  <c r="X200" i="1"/>
  <c r="AC237" i="1"/>
  <c r="S237" i="1"/>
  <c r="AC16" i="1"/>
  <c r="S15" i="1"/>
  <c r="AH80" i="1"/>
  <c r="S52" i="1"/>
  <c r="AH96" i="1"/>
  <c r="S61" i="1"/>
  <c r="S100" i="1"/>
  <c r="AH163" i="1"/>
  <c r="AC186" i="1"/>
  <c r="S131" i="1"/>
  <c r="AH178" i="1"/>
  <c r="AC184" i="1"/>
  <c r="X216" i="1"/>
  <c r="S241" i="1"/>
  <c r="X257" i="1"/>
  <c r="X225" i="1"/>
  <c r="S48" i="1"/>
  <c r="S3" i="1"/>
  <c r="AC42" i="1"/>
  <c r="AC72" i="1"/>
  <c r="AC114" i="1"/>
  <c r="X147" i="1"/>
  <c r="X186" i="1"/>
  <c r="AH207" i="1"/>
  <c r="AH255" i="1"/>
  <c r="X4" i="1"/>
  <c r="AC24" i="1"/>
  <c r="S11" i="1"/>
  <c r="X58" i="1"/>
  <c r="AH84" i="1"/>
  <c r="X148" i="1"/>
  <c r="X89" i="1"/>
  <c r="S176" i="1"/>
  <c r="S177" i="1"/>
  <c r="S170" i="1"/>
  <c r="AH216" i="1"/>
  <c r="X259" i="1"/>
  <c r="S42" i="1"/>
  <c r="AC50" i="1"/>
  <c r="AC48" i="1"/>
  <c r="X73" i="1"/>
  <c r="S97" i="1"/>
  <c r="S117" i="1"/>
  <c r="X160" i="1"/>
  <c r="X141" i="1"/>
  <c r="AC146" i="1"/>
  <c r="S135" i="1"/>
  <c r="X170" i="1"/>
  <c r="AC212" i="1"/>
  <c r="X221" i="1"/>
  <c r="X184" i="1"/>
  <c r="S230" i="1"/>
  <c r="AC239" i="1"/>
  <c r="S252" i="1"/>
  <c r="AH42" i="1"/>
  <c r="AH72" i="1"/>
  <c r="X56" i="1"/>
  <c r="S65" i="1"/>
  <c r="S81" i="1"/>
  <c r="S93" i="1"/>
  <c r="S160" i="1"/>
  <c r="AC112" i="1"/>
  <c r="AH136" i="1"/>
  <c r="S141" i="1"/>
  <c r="AC151" i="1"/>
  <c r="S172" i="1"/>
  <c r="AC190" i="1"/>
  <c r="X149" i="1"/>
  <c r="X135" i="1"/>
  <c r="AH198" i="1"/>
  <c r="S162" i="1"/>
  <c r="AH186" i="1"/>
  <c r="S192" i="1"/>
  <c r="AH260" i="1"/>
  <c r="S245" i="1"/>
  <c r="S256" i="1"/>
  <c r="AC261" i="1"/>
  <c r="AH234" i="1"/>
  <c r="AC257" i="1"/>
</calcChain>
</file>

<file path=xl/sharedStrings.xml><?xml version="1.0" encoding="utf-8"?>
<sst xmlns="http://schemas.openxmlformats.org/spreadsheetml/2006/main" count="73" uniqueCount="70">
  <si>
    <t>Date</t>
  </si>
  <si>
    <t>Open</t>
  </si>
  <si>
    <t>High</t>
  </si>
  <si>
    <t>Low</t>
  </si>
  <si>
    <t>Close</t>
  </si>
  <si>
    <t>Range</t>
  </si>
  <si>
    <t>TR</t>
  </si>
  <si>
    <t>Open movements</t>
  </si>
  <si>
    <t>High movement</t>
  </si>
  <si>
    <t>Low movement</t>
  </si>
  <si>
    <t>Close movement</t>
  </si>
  <si>
    <t xml:space="preserve">DM1 </t>
  </si>
  <si>
    <t xml:space="preserve">DM2 </t>
  </si>
  <si>
    <t>1.DMM2</t>
  </si>
  <si>
    <t>A1-A12 at sheetA</t>
  </si>
  <si>
    <t>2.DMM2</t>
  </si>
  <si>
    <t>B1-B12 at sheetB</t>
  </si>
  <si>
    <t>3.DMM2</t>
  </si>
  <si>
    <t>C1-C12 at sheetC</t>
  </si>
  <si>
    <t>4.DMM2</t>
  </si>
  <si>
    <t>D1-D12 at sheetD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</si>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</sst>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/yyyy;@"/>
    <numFmt numFmtId="177" formatCode="0.0000_ "/>
  </numFmts>
  <fonts count="3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76" fontId="0" fillId="0" borderId="0" xfId="0" applyNumberFormat="1" applyFill="1" applyBorder="1"/>
    <xf numFmtId="176" fontId="0" fillId="0" borderId="0" xfId="0" applyNumberForma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0" fillId="0" borderId="0" xfId="0" applyNumberFormat="1" applyFill="1"/>
    <xf numFmtId="176" fontId="0" fillId="0" borderId="0" xfId="0" applyNumberForma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76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10" fontId="1" fillId="2" borderId="0" xfId="0" applyNumberFormat="1" applyFont="1" applyFill="1" applyAlignment="1">
      <alignment vertical="center"/>
    </xf>
    <xf numFmtId="177" fontId="1" fillId="2" borderId="0" xfId="0" applyNumberFormat="1" applyFont="1" applyFill="1" applyAlignment="1">
      <alignment vertical="center"/>
    </xf>
    <xf numFmtId="176" fontId="0" fillId="3" borderId="0" xfId="0" applyNumberFormat="1" applyFill="1" applyAlignment="1">
      <alignment vertical="center"/>
    </xf>
    <xf numFmtId="4" fontId="0" fillId="3" borderId="0" xfId="0" applyNumberFormat="1" applyFill="1" applyAlignment="1">
      <alignment vertical="center"/>
    </xf>
    <xf numFmtId="10" fontId="0" fillId="3" borderId="0" xfId="0" applyNumberFormat="1" applyFill="1" applyAlignment="1">
      <alignment vertical="center"/>
    </xf>
    <xf numFmtId="177" fontId="0" fillId="3" borderId="0" xfId="0" applyNumberFormat="1" applyFill="1" applyAlignment="1">
      <alignment vertical="center"/>
    </xf>
    <xf numFmtId="176" fontId="0" fillId="2" borderId="0" xfId="0" applyNumberFormat="1" applyFill="1" applyAlignment="1">
      <alignment vertical="center"/>
    </xf>
    <xf numFmtId="4" fontId="0" fillId="2" borderId="0" xfId="0" applyNumberFormat="1" applyFill="1" applyAlignment="1">
      <alignment vertical="center"/>
    </xf>
    <xf numFmtId="10" fontId="0" fillId="2" borderId="0" xfId="0" applyNumberFormat="1" applyFill="1" applyAlignment="1">
      <alignment vertical="center"/>
    </xf>
    <xf numFmtId="177" fontId="0" fillId="2" borderId="0" xfId="0" applyNumberFormat="1" applyFill="1" applyAlignment="1">
      <alignment vertical="center"/>
    </xf>
    <xf numFmtId="0" fontId="0" fillId="4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61"/>
  <sheetViews>
    <sheetView workbookViewId="0">
      <selection sqref="A1:A1048576"/>
    </sheetView>
  </sheetViews>
  <sheetFormatPr defaultColWidth="9" defaultRowHeight="13.8" x14ac:dyDescent="0.25"/>
  <cols>
    <col min="1" max="1" width="17.44140625" style="7" customWidth="1"/>
    <col min="2" max="2" width="9.77734375" style="8" customWidth="1"/>
    <col min="3" max="3" width="8.88671875" style="8" customWidth="1"/>
    <col min="4" max="4" width="9.6640625" style="8" customWidth="1"/>
    <col min="5" max="5" width="8.77734375" style="8" customWidth="1"/>
    <col min="6" max="6" width="8.88671875" style="8"/>
    <col min="7" max="7" width="12.77734375" style="9" customWidth="1"/>
    <col min="8" max="8" width="16.21875" style="9" customWidth="1"/>
    <col min="9" max="9" width="14.109375" style="9" customWidth="1"/>
    <col min="10" max="10" width="13.6640625" style="9" customWidth="1"/>
    <col min="11" max="11" width="14.6640625" style="9" customWidth="1"/>
    <col min="16" max="16" width="10" customWidth="1"/>
    <col min="20" max="20" width="18.109375" customWidth="1"/>
    <col min="25" max="25" width="16.21875" customWidth="1"/>
    <col min="30" max="30" width="18" customWidth="1"/>
    <col min="35" max="35" width="15.6640625" customWidth="1"/>
  </cols>
  <sheetData>
    <row r="1" spans="1:3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M1" t="s">
        <v>11</v>
      </c>
      <c r="N1" t="s">
        <v>12</v>
      </c>
      <c r="P1" t="s">
        <v>13</v>
      </c>
      <c r="R1" t="e">
        <f>AVERAGE(#REF!)</f>
        <v>#REF!</v>
      </c>
      <c r="S1" t="e">
        <f>(R1-#REF!)/#REF!</f>
        <v>#REF!</v>
      </c>
      <c r="T1" t="s">
        <v>14</v>
      </c>
      <c r="U1" t="s">
        <v>15</v>
      </c>
      <c r="W1" t="e">
        <f>AVERAGE(#REF!)</f>
        <v>#REF!</v>
      </c>
      <c r="X1" t="e">
        <f>(W1-#REF!)/#REF!</f>
        <v>#REF!</v>
      </c>
      <c r="Y1" t="s">
        <v>16</v>
      </c>
      <c r="Z1" t="s">
        <v>17</v>
      </c>
      <c r="AB1" t="e">
        <f>AVERAGE(#REF!)</f>
        <v>#REF!</v>
      </c>
      <c r="AC1" t="e">
        <f>(AB1-#REF!)/#REF!</f>
        <v>#REF!</v>
      </c>
      <c r="AD1" t="s">
        <v>18</v>
      </c>
      <c r="AE1" t="s">
        <v>19</v>
      </c>
      <c r="AG1" t="e">
        <f>AVERAGE(#REF!)</f>
        <v>#REF!</v>
      </c>
      <c r="AH1" t="e">
        <f>(AG1-#REF!)/#REF!</f>
        <v>#REF!</v>
      </c>
      <c r="AI1" t="s">
        <v>20</v>
      </c>
    </row>
    <row r="2" spans="1:35" x14ac:dyDescent="0.25">
      <c r="A2" s="7">
        <v>44200</v>
      </c>
      <c r="B2" s="10">
        <v>30223.89</v>
      </c>
      <c r="C2" s="10">
        <v>30627.47</v>
      </c>
      <c r="D2" s="10">
        <v>30674.28</v>
      </c>
      <c r="E2" s="10">
        <v>29881.82</v>
      </c>
      <c r="F2" s="11">
        <v>-1.2500000000000001E-2</v>
      </c>
      <c r="G2" s="9" t="e">
        <f t="shared" ref="G2:G65" si="0">MAX(ABS(C2-D2),ABS(C2-E1),ABS(D2-E1))</f>
        <v>#VALUE!</v>
      </c>
      <c r="H2" s="9" t="e">
        <f t="shared" ref="H2:K7" si="1">(B2-B1)/B1*100</f>
        <v>#VALUE!</v>
      </c>
      <c r="I2" s="9" t="e">
        <f t="shared" si="1"/>
        <v>#VALUE!</v>
      </c>
      <c r="J2" s="9" t="e">
        <f t="shared" si="1"/>
        <v>#VALUE!</v>
      </c>
      <c r="K2" s="9" t="e">
        <f t="shared" si="1"/>
        <v>#VALUE!</v>
      </c>
      <c r="M2" t="e">
        <f t="shared" ref="M2:M65" si="2">C2-C1</f>
        <v>#VALUE!</v>
      </c>
      <c r="N2" t="e">
        <f t="shared" ref="N2:N65" si="3">D2-D1</f>
        <v>#VALUE!</v>
      </c>
      <c r="P2" t="e">
        <f>IF(AND(M2*N2&lt;0,ABS(N2)&gt;ABS(M2)),0,N2/G2)</f>
        <v>#VALUE!</v>
      </c>
      <c r="Q2" t="e">
        <f t="shared" ref="Q2:Q8" si="4">P2*100</f>
        <v>#VALUE!</v>
      </c>
      <c r="R2" t="e">
        <f t="shared" ref="R2:R20" si="5">AVERAGE(Q1:Q2)</f>
        <v>#VALUE!</v>
      </c>
      <c r="S2" t="e">
        <f t="shared" ref="S2:S16" si="6">(R2-R1)/R1</f>
        <v>#VALUE!</v>
      </c>
      <c r="U2" t="e">
        <f>IF(AND(M2*N2&lt;0,ABS(N2)&lt;ABS(M2)),0,N2/G2)</f>
        <v>#VALUE!</v>
      </c>
      <c r="V2" t="e">
        <f>U2*100</f>
        <v>#VALUE!</v>
      </c>
      <c r="W2" t="e">
        <f t="shared" ref="W2:W20" si="7">AVERAGE(V1:V2)</f>
        <v>#VALUE!</v>
      </c>
      <c r="X2" t="e">
        <f t="shared" ref="X2:X65" si="8">(W2-W1)/W1</f>
        <v>#VALUE!</v>
      </c>
      <c r="Z2" t="e">
        <f>IF(AND(M2*N2&gt;0,ABS(N2)&gt;ABS(M2)),0,N2/G2)</f>
        <v>#VALUE!</v>
      </c>
      <c r="AA2" t="e">
        <f t="shared" ref="AA2:AA4" si="9">Z2*100</f>
        <v>#VALUE!</v>
      </c>
      <c r="AB2" t="e">
        <f t="shared" ref="AB2:AB20" si="10">AVERAGE(AA1:AA2)</f>
        <v>#VALUE!</v>
      </c>
      <c r="AC2" t="e">
        <f t="shared" ref="AC2:AC11" si="11">(AB2-AB1)/AB1</f>
        <v>#VALUE!</v>
      </c>
      <c r="AE2" t="e">
        <f>IF(AND(M2*N2&gt;0,ABS(N2)&lt;ABS(M2)),0,N2/G2)</f>
        <v>#VALUE!</v>
      </c>
      <c r="AF2" t="e">
        <f t="shared" ref="AF2:AF4" si="12">AE2*100</f>
        <v>#VALUE!</v>
      </c>
      <c r="AG2" t="e">
        <f t="shared" ref="AG2:AG20" si="13">AVERAGE(AF1:AF2)</f>
        <v>#VALUE!</v>
      </c>
      <c r="AH2" t="e">
        <f t="shared" ref="AH2:AH11" si="14">(AG2-AG1)/AG1</f>
        <v>#VALUE!</v>
      </c>
    </row>
    <row r="3" spans="1:35" x14ac:dyDescent="0.25">
      <c r="A3" s="7">
        <v>44201</v>
      </c>
      <c r="B3" s="10">
        <v>30391.599999999999</v>
      </c>
      <c r="C3" s="10">
        <v>30204.25</v>
      </c>
      <c r="D3" s="10">
        <v>30504.89</v>
      </c>
      <c r="E3" s="10">
        <v>30141.78</v>
      </c>
      <c r="F3" s="11">
        <v>5.4999999999999997E-3</v>
      </c>
      <c r="G3" s="9">
        <f t="shared" si="0"/>
        <v>623.06999999999971</v>
      </c>
      <c r="H3" s="9">
        <f t="shared" si="1"/>
        <v>0.554892173045889</v>
      </c>
      <c r="I3" s="9">
        <f t="shared" si="1"/>
        <v>-1.3818314082096927</v>
      </c>
      <c r="J3" s="9">
        <f t="shared" si="1"/>
        <v>-0.55222160063740511</v>
      </c>
      <c r="K3" s="9">
        <f t="shared" si="1"/>
        <v>0.86996039732519337</v>
      </c>
      <c r="M3">
        <f t="shared" si="2"/>
        <v>-423.22000000000116</v>
      </c>
      <c r="N3">
        <f t="shared" si="3"/>
        <v>-169.38999999999942</v>
      </c>
      <c r="P3">
        <f>IF(AND(M3*N3&lt;0,ABS(N3)&gt;ABS(M3)),0,N3/G3)</f>
        <v>-0.27186351453287672</v>
      </c>
      <c r="Q3">
        <f t="shared" si="4"/>
        <v>-27.186351453287671</v>
      </c>
      <c r="R3" t="e">
        <f t="shared" si="5"/>
        <v>#VALUE!</v>
      </c>
      <c r="S3" t="e">
        <f t="shared" si="6"/>
        <v>#VALUE!</v>
      </c>
      <c r="U3">
        <f>IF(AND(M3*N3&lt;0,ABS(N3)&lt;ABS(M3)),0,N3/G3)</f>
        <v>-0.27186351453287672</v>
      </c>
      <c r="V3">
        <f>U3*100</f>
        <v>-27.186351453287671</v>
      </c>
      <c r="W3" t="e">
        <f t="shared" si="7"/>
        <v>#VALUE!</v>
      </c>
      <c r="X3" t="e">
        <f t="shared" si="8"/>
        <v>#VALUE!</v>
      </c>
      <c r="Z3">
        <f t="shared" ref="Z3:Z66" si="15">IF(AND(M3*N3&gt;0,ABS(N3)&gt;ABS(M3)),0,N3/G3)</f>
        <v>-0.27186351453287672</v>
      </c>
      <c r="AA3">
        <f t="shared" si="9"/>
        <v>-27.186351453287671</v>
      </c>
      <c r="AB3" t="e">
        <f t="shared" si="10"/>
        <v>#VALUE!</v>
      </c>
      <c r="AC3" t="e">
        <f t="shared" si="11"/>
        <v>#VALUE!</v>
      </c>
      <c r="AE3">
        <f t="shared" ref="AE3:AE66" si="16">IF(AND(M3*N3&gt;0,ABS(N3)&lt;ABS(M3)),0,N3/G3)</f>
        <v>0</v>
      </c>
      <c r="AF3">
        <f t="shared" si="12"/>
        <v>0</v>
      </c>
      <c r="AG3" t="e">
        <f t="shared" si="13"/>
        <v>#VALUE!</v>
      </c>
      <c r="AH3" t="e">
        <f t="shared" si="14"/>
        <v>#VALUE!</v>
      </c>
    </row>
    <row r="4" spans="1:35" x14ac:dyDescent="0.25">
      <c r="A4" s="7">
        <v>44202</v>
      </c>
      <c r="B4" s="10">
        <v>30829.4</v>
      </c>
      <c r="C4" s="10">
        <v>30362.78</v>
      </c>
      <c r="D4" s="10">
        <v>31022.65</v>
      </c>
      <c r="E4" s="10">
        <v>30313.07</v>
      </c>
      <c r="F4" s="11">
        <v>1.44E-2</v>
      </c>
      <c r="G4" s="9">
        <f t="shared" si="0"/>
        <v>880.87000000000262</v>
      </c>
      <c r="H4" s="9">
        <f t="shared" si="1"/>
        <v>1.440529620026596</v>
      </c>
      <c r="I4" s="9">
        <f t="shared" si="1"/>
        <v>0.52485991209845906</v>
      </c>
      <c r="J4" s="9">
        <f t="shared" si="1"/>
        <v>1.6973016457361494</v>
      </c>
      <c r="K4" s="9">
        <f t="shared" si="1"/>
        <v>0.56828097079867501</v>
      </c>
      <c r="M4">
        <f t="shared" si="2"/>
        <v>158.52999999999884</v>
      </c>
      <c r="N4">
        <f t="shared" si="3"/>
        <v>517.76000000000204</v>
      </c>
      <c r="P4">
        <f t="shared" ref="P4:P67" si="17">IF(AND(M4*N4&lt;0,ABS(N4)&gt;ABS(M4)),0,N4/G4)</f>
        <v>0.58778253317742746</v>
      </c>
      <c r="Q4">
        <f t="shared" si="4"/>
        <v>58.778253317742745</v>
      </c>
      <c r="R4">
        <f t="shared" si="5"/>
        <v>15.795950932227537</v>
      </c>
      <c r="S4" t="e">
        <f t="shared" si="6"/>
        <v>#VALUE!</v>
      </c>
      <c r="U4">
        <f t="shared" ref="U4:U67" si="18">IF(AND(M4*N4&lt;0,ABS(N4)&lt;ABS(M4)),0,N4/G4)</f>
        <v>0.58778253317742746</v>
      </c>
      <c r="V4">
        <f>U4*100</f>
        <v>58.778253317742745</v>
      </c>
      <c r="W4">
        <f t="shared" si="7"/>
        <v>15.795950932227537</v>
      </c>
      <c r="X4" t="e">
        <f t="shared" si="8"/>
        <v>#VALUE!</v>
      </c>
      <c r="Z4">
        <f t="shared" si="15"/>
        <v>0</v>
      </c>
      <c r="AA4">
        <f t="shared" si="9"/>
        <v>0</v>
      </c>
      <c r="AB4">
        <f t="shared" si="10"/>
        <v>-13.593175726643835</v>
      </c>
      <c r="AC4" t="e">
        <f t="shared" si="11"/>
        <v>#VALUE!</v>
      </c>
      <c r="AE4">
        <f t="shared" si="16"/>
        <v>0.58778253317742746</v>
      </c>
      <c r="AF4">
        <f t="shared" si="12"/>
        <v>58.778253317742745</v>
      </c>
      <c r="AG4">
        <f t="shared" si="13"/>
        <v>29.389126658871373</v>
      </c>
      <c r="AH4" t="e">
        <f t="shared" si="14"/>
        <v>#VALUE!</v>
      </c>
    </row>
    <row r="5" spans="1:35" x14ac:dyDescent="0.25">
      <c r="A5" s="7">
        <v>44203</v>
      </c>
      <c r="B5" s="10">
        <v>31041.13</v>
      </c>
      <c r="C5" s="10">
        <v>30901.18</v>
      </c>
      <c r="D5" s="10">
        <v>31193.4</v>
      </c>
      <c r="E5" s="10">
        <v>30897.86</v>
      </c>
      <c r="F5" s="11">
        <v>6.8999999999999999E-3</v>
      </c>
      <c r="G5" s="9">
        <f t="shared" si="0"/>
        <v>880.33000000000175</v>
      </c>
      <c r="H5" s="9">
        <f t="shared" si="1"/>
        <v>0.68677950268250298</v>
      </c>
      <c r="I5" s="9">
        <f t="shared" si="1"/>
        <v>1.7732236639728032</v>
      </c>
      <c r="J5" s="9">
        <f t="shared" si="1"/>
        <v>0.55040430137335139</v>
      </c>
      <c r="K5" s="9">
        <f t="shared" si="1"/>
        <v>1.9291678474004808</v>
      </c>
      <c r="M5">
        <f t="shared" si="2"/>
        <v>538.40000000000146</v>
      </c>
      <c r="N5">
        <f t="shared" si="3"/>
        <v>170.75</v>
      </c>
      <c r="P5">
        <f t="shared" si="17"/>
        <v>0.19396135540081522</v>
      </c>
      <c r="Q5">
        <f t="shared" si="4"/>
        <v>19.39613554008152</v>
      </c>
      <c r="R5">
        <f t="shared" si="5"/>
        <v>39.087194428912134</v>
      </c>
      <c r="S5">
        <f t="shared" si="6"/>
        <v>1.4745072073606447</v>
      </c>
      <c r="U5">
        <f t="shared" si="18"/>
        <v>0.19396135540081522</v>
      </c>
      <c r="V5">
        <f t="shared" ref="V5:V68" si="19">U5*100</f>
        <v>19.39613554008152</v>
      </c>
      <c r="W5">
        <f t="shared" si="7"/>
        <v>39.087194428912134</v>
      </c>
      <c r="X5">
        <f t="shared" si="8"/>
        <v>1.4745072073606447</v>
      </c>
      <c r="Z5">
        <f t="shared" si="15"/>
        <v>0.19396135540081522</v>
      </c>
      <c r="AA5">
        <f t="shared" ref="AA5:AA8" si="20">Z5*100</f>
        <v>19.39613554008152</v>
      </c>
      <c r="AB5">
        <f t="shared" si="10"/>
        <v>9.69806777004076</v>
      </c>
      <c r="AC5">
        <f t="shared" si="11"/>
        <v>-1.713451217365761</v>
      </c>
      <c r="AE5">
        <f t="shared" si="16"/>
        <v>0</v>
      </c>
      <c r="AF5">
        <f t="shared" ref="AF5:AF8" si="21">AE5*100</f>
        <v>0</v>
      </c>
      <c r="AG5">
        <f t="shared" si="13"/>
        <v>29.389126658871373</v>
      </c>
      <c r="AH5">
        <f t="shared" si="14"/>
        <v>0</v>
      </c>
    </row>
    <row r="6" spans="1:35" x14ac:dyDescent="0.25">
      <c r="A6" s="7">
        <v>44204</v>
      </c>
      <c r="B6" s="10">
        <v>31097.97</v>
      </c>
      <c r="C6" s="10">
        <v>31069.58</v>
      </c>
      <c r="D6" s="10">
        <v>31140.67</v>
      </c>
      <c r="E6" s="10">
        <v>30793.27</v>
      </c>
      <c r="F6" s="11">
        <v>1.8E-3</v>
      </c>
      <c r="G6" s="9">
        <f t="shared" si="0"/>
        <v>242.80999999999767</v>
      </c>
      <c r="H6" s="9">
        <f t="shared" si="1"/>
        <v>0.18311189057872618</v>
      </c>
      <c r="I6" s="9">
        <f t="shared" si="1"/>
        <v>0.54496300788514052</v>
      </c>
      <c r="J6" s="9">
        <f t="shared" si="1"/>
        <v>-0.1690421691768233</v>
      </c>
      <c r="K6" s="9">
        <f t="shared" si="1"/>
        <v>-0.3385024076101068</v>
      </c>
      <c r="M6">
        <f t="shared" si="2"/>
        <v>168.40000000000146</v>
      </c>
      <c r="N6">
        <f t="shared" si="3"/>
        <v>-52.730000000003201</v>
      </c>
      <c r="P6">
        <f t="shared" si="17"/>
        <v>-0.21716568510359419</v>
      </c>
      <c r="Q6">
        <f t="shared" si="4"/>
        <v>-21.716568510359419</v>
      </c>
      <c r="R6">
        <f t="shared" si="5"/>
        <v>-1.1602164851389496</v>
      </c>
      <c r="S6">
        <f t="shared" si="6"/>
        <v>-1.0296827772392065</v>
      </c>
      <c r="U6">
        <f t="shared" si="18"/>
        <v>0</v>
      </c>
      <c r="V6">
        <f t="shared" si="19"/>
        <v>0</v>
      </c>
      <c r="W6">
        <f t="shared" si="7"/>
        <v>9.69806777004076</v>
      </c>
      <c r="X6">
        <f t="shared" si="8"/>
        <v>-0.75188631694508978</v>
      </c>
      <c r="Z6">
        <f t="shared" si="15"/>
        <v>-0.21716568510359419</v>
      </c>
      <c r="AA6">
        <f t="shared" si="20"/>
        <v>-21.716568510359419</v>
      </c>
      <c r="AB6">
        <f t="shared" si="10"/>
        <v>-1.1602164851389496</v>
      </c>
      <c r="AC6">
        <f t="shared" si="11"/>
        <v>-1.1196337778462517</v>
      </c>
      <c r="AE6">
        <f t="shared" si="16"/>
        <v>-0.21716568510359419</v>
      </c>
      <c r="AF6">
        <f t="shared" si="21"/>
        <v>-21.716568510359419</v>
      </c>
      <c r="AG6">
        <f t="shared" si="13"/>
        <v>-10.85828425517971</v>
      </c>
      <c r="AH6">
        <f t="shared" si="14"/>
        <v>-1.3694660403221623</v>
      </c>
    </row>
    <row r="7" spans="1:35" x14ac:dyDescent="0.25">
      <c r="A7" s="7">
        <v>44207</v>
      </c>
      <c r="B7" s="10">
        <v>31015.37</v>
      </c>
      <c r="C7" s="10">
        <v>31096.98</v>
      </c>
      <c r="D7" s="10">
        <v>30832.06</v>
      </c>
      <c r="E7" s="10">
        <v>31008.69</v>
      </c>
      <c r="F7" s="11">
        <v>-2.8999999999999998E-3</v>
      </c>
      <c r="G7" s="9">
        <f t="shared" si="0"/>
        <v>303.70999999999913</v>
      </c>
      <c r="H7" s="9">
        <f t="shared" si="1"/>
        <v>-0.26561219269297059</v>
      </c>
      <c r="I7" s="9">
        <f t="shared" si="1"/>
        <v>8.8189154793845995E-2</v>
      </c>
      <c r="J7" s="9">
        <f t="shared" si="1"/>
        <v>-0.99101913992215629</v>
      </c>
      <c r="K7" s="9">
        <f t="shared" si="1"/>
        <v>0.69956844466338997</v>
      </c>
      <c r="M7">
        <f t="shared" si="2"/>
        <v>27.399999999997817</v>
      </c>
      <c r="N7">
        <f t="shared" si="3"/>
        <v>-308.60999999999694</v>
      </c>
      <c r="P7">
        <f t="shared" si="17"/>
        <v>0</v>
      </c>
      <c r="Q7">
        <f t="shared" si="4"/>
        <v>0</v>
      </c>
      <c r="R7">
        <f t="shared" si="5"/>
        <v>-10.85828425517971</v>
      </c>
      <c r="S7">
        <f t="shared" si="6"/>
        <v>8.3588432799067682</v>
      </c>
      <c r="U7">
        <f t="shared" si="18"/>
        <v>-1.016133811859991</v>
      </c>
      <c r="V7">
        <f t="shared" si="19"/>
        <v>-101.6133811859991</v>
      </c>
      <c r="W7">
        <f t="shared" si="7"/>
        <v>-50.806690592999551</v>
      </c>
      <c r="X7">
        <f t="shared" si="8"/>
        <v>-6.2388467267625636</v>
      </c>
      <c r="Z7">
        <f t="shared" si="15"/>
        <v>-1.016133811859991</v>
      </c>
      <c r="AA7">
        <f t="shared" si="20"/>
        <v>-101.6133811859991</v>
      </c>
      <c r="AB7">
        <f t="shared" si="10"/>
        <v>-61.664974848179263</v>
      </c>
      <c r="AC7">
        <f t="shared" si="11"/>
        <v>52.149542036367592</v>
      </c>
      <c r="AE7">
        <f t="shared" si="16"/>
        <v>-1.016133811859991</v>
      </c>
      <c r="AF7">
        <f t="shared" si="21"/>
        <v>-101.6133811859991</v>
      </c>
      <c r="AG7">
        <f t="shared" si="13"/>
        <v>-61.664974848179263</v>
      </c>
      <c r="AH7">
        <f t="shared" si="14"/>
        <v>4.6790717022132959</v>
      </c>
    </row>
    <row r="8" spans="1:35" x14ac:dyDescent="0.25">
      <c r="A8" s="7">
        <v>44208</v>
      </c>
      <c r="B8" s="10">
        <v>31015.01</v>
      </c>
      <c r="C8" s="10">
        <v>31114.560000000001</v>
      </c>
      <c r="D8" s="10">
        <v>30888.76</v>
      </c>
      <c r="E8" s="10">
        <v>31068.69</v>
      </c>
      <c r="F8" s="11">
        <v>1.9E-3</v>
      </c>
      <c r="G8" s="9">
        <f t="shared" si="0"/>
        <v>225.80000000000291</v>
      </c>
      <c r="H8" s="9">
        <f>(B8-B7)/B7*100</f>
        <v>-1.1607148326799974E-3</v>
      </c>
      <c r="I8" s="9">
        <f>(C8-C7)/C7*100</f>
        <v>5.6532820872000261E-2</v>
      </c>
      <c r="J8" s="9">
        <f>(D8-D7)/D7*100</f>
        <v>0.18389948644364693</v>
      </c>
      <c r="K8" s="9">
        <f>(E8-E7)/E7*100</f>
        <v>0.19349414631833853</v>
      </c>
      <c r="M8">
        <f t="shared" si="2"/>
        <v>17.580000000001746</v>
      </c>
      <c r="N8">
        <f t="shared" si="3"/>
        <v>56.69999999999709</v>
      </c>
      <c r="P8">
        <f t="shared" si="17"/>
        <v>0.25110717449068359</v>
      </c>
      <c r="Q8">
        <f t="shared" si="4"/>
        <v>25.11071744906836</v>
      </c>
      <c r="R8">
        <f t="shared" si="5"/>
        <v>12.55535872453418</v>
      </c>
      <c r="S8">
        <f t="shared" si="6"/>
        <v>-2.1562930597018513</v>
      </c>
      <c r="U8">
        <f t="shared" si="18"/>
        <v>0.25110717449068359</v>
      </c>
      <c r="V8">
        <f t="shared" si="19"/>
        <v>25.11071744906836</v>
      </c>
      <c r="W8">
        <f t="shared" si="7"/>
        <v>-38.251331868465371</v>
      </c>
      <c r="X8">
        <f t="shared" si="8"/>
        <v>-0.24712018393624977</v>
      </c>
      <c r="Z8">
        <f t="shared" si="15"/>
        <v>0</v>
      </c>
      <c r="AA8">
        <f t="shared" si="20"/>
        <v>0</v>
      </c>
      <c r="AB8">
        <f t="shared" si="10"/>
        <v>-50.806690592999551</v>
      </c>
      <c r="AC8">
        <f t="shared" si="11"/>
        <v>-0.17608511609569424</v>
      </c>
      <c r="AE8">
        <f t="shared" si="16"/>
        <v>0.25110717449068359</v>
      </c>
      <c r="AF8">
        <f t="shared" si="21"/>
        <v>25.11071744906836</v>
      </c>
      <c r="AG8">
        <f t="shared" si="13"/>
        <v>-38.251331868465371</v>
      </c>
      <c r="AH8">
        <f t="shared" si="14"/>
        <v>-0.37969111375394016</v>
      </c>
    </row>
    <row r="9" spans="1:35" x14ac:dyDescent="0.25">
      <c r="A9" s="7">
        <v>44209</v>
      </c>
      <c r="B9" s="10">
        <v>31084.880000000001</v>
      </c>
      <c r="C9" s="10">
        <v>31153.37</v>
      </c>
      <c r="D9" s="10">
        <v>30992.05</v>
      </c>
      <c r="E9" s="10">
        <v>31060.47</v>
      </c>
      <c r="F9" s="11">
        <v>-2.9999999999999997E-4</v>
      </c>
      <c r="G9" s="9">
        <f t="shared" si="0"/>
        <v>161.31999999999971</v>
      </c>
      <c r="H9" s="9">
        <f t="shared" ref="H9:K72" si="22">(B9-B8)/B8*100</f>
        <v>0.22527801861099714</v>
      </c>
      <c r="I9" s="9">
        <f t="shared" si="22"/>
        <v>0.12473260107164513</v>
      </c>
      <c r="J9" s="9">
        <f t="shared" si="22"/>
        <v>0.33439348164186866</v>
      </c>
      <c r="K9" s="9">
        <f t="shared" si="22"/>
        <v>-2.6457504323476551E-2</v>
      </c>
      <c r="M9">
        <f t="shared" si="2"/>
        <v>38.809999999997672</v>
      </c>
      <c r="N9">
        <f t="shared" si="3"/>
        <v>103.29000000000087</v>
      </c>
      <c r="P9">
        <f t="shared" si="17"/>
        <v>0.64028018844533263</v>
      </c>
      <c r="Q9">
        <f t="shared" ref="Q9:Q72" si="23">P9*100</f>
        <v>64.028018844533264</v>
      </c>
      <c r="R9">
        <f t="shared" si="5"/>
        <v>44.569368146800812</v>
      </c>
      <c r="S9">
        <f t="shared" si="6"/>
        <v>2.5498283342321941</v>
      </c>
      <c r="U9">
        <f t="shared" si="18"/>
        <v>0.64028018844533263</v>
      </c>
      <c r="V9">
        <f t="shared" si="19"/>
        <v>64.028018844533264</v>
      </c>
      <c r="W9">
        <f t="shared" si="7"/>
        <v>44.569368146800812</v>
      </c>
      <c r="X9">
        <f t="shared" si="8"/>
        <v>-2.1651716677490143</v>
      </c>
      <c r="Z9">
        <f t="shared" si="15"/>
        <v>0</v>
      </c>
      <c r="AA9">
        <f t="shared" ref="AA9:AA10" si="24">Z9*100</f>
        <v>0</v>
      </c>
      <c r="AB9">
        <f t="shared" si="10"/>
        <v>0</v>
      </c>
      <c r="AC9">
        <f t="shared" si="11"/>
        <v>-1</v>
      </c>
      <c r="AE9">
        <f t="shared" si="16"/>
        <v>0.64028018844533263</v>
      </c>
      <c r="AF9">
        <f t="shared" ref="AF9:AF10" si="25">AE9*100</f>
        <v>64.028018844533264</v>
      </c>
      <c r="AG9">
        <f t="shared" si="13"/>
        <v>44.569368146800812</v>
      </c>
      <c r="AH9">
        <f t="shared" si="14"/>
        <v>-2.1651716677490143</v>
      </c>
    </row>
    <row r="10" spans="1:35" x14ac:dyDescent="0.25">
      <c r="A10" s="7">
        <v>44210</v>
      </c>
      <c r="B10" s="10">
        <v>31085.67</v>
      </c>
      <c r="C10" s="10">
        <v>31223.78</v>
      </c>
      <c r="D10" s="10">
        <v>30982.240000000002</v>
      </c>
      <c r="E10" s="10">
        <v>30991.52</v>
      </c>
      <c r="F10" s="11">
        <v>-2.2000000000000001E-3</v>
      </c>
      <c r="G10" s="9">
        <f t="shared" si="0"/>
        <v>241.53999999999724</v>
      </c>
      <c r="H10" s="9">
        <f t="shared" si="22"/>
        <v>2.5414285015648609E-3</v>
      </c>
      <c r="I10" s="9">
        <f t="shared" si="22"/>
        <v>0.22601086174625684</v>
      </c>
      <c r="J10" s="9">
        <f t="shared" si="22"/>
        <v>-3.1653278824723345E-2</v>
      </c>
      <c r="K10" s="9">
        <f t="shared" si="22"/>
        <v>-0.22198633826210848</v>
      </c>
      <c r="M10">
        <f t="shared" si="2"/>
        <v>70.409999999999854</v>
      </c>
      <c r="N10">
        <f t="shared" si="3"/>
        <v>-9.8099999999976717</v>
      </c>
      <c r="P10">
        <f t="shared" si="17"/>
        <v>-4.0614390991131011E-2</v>
      </c>
      <c r="Q10">
        <f t="shared" si="23"/>
        <v>-4.0614390991131009</v>
      </c>
      <c r="R10">
        <f t="shared" si="5"/>
        <v>29.983289872710081</v>
      </c>
      <c r="S10">
        <f t="shared" si="6"/>
        <v>-0.32726688487141409</v>
      </c>
      <c r="U10">
        <f t="shared" si="18"/>
        <v>0</v>
      </c>
      <c r="V10">
        <f t="shared" si="19"/>
        <v>0</v>
      </c>
      <c r="W10">
        <f t="shared" si="7"/>
        <v>32.014009422266632</v>
      </c>
      <c r="X10">
        <f t="shared" si="8"/>
        <v>-0.28170376306838901</v>
      </c>
      <c r="Z10">
        <f t="shared" si="15"/>
        <v>-4.0614390991131011E-2</v>
      </c>
      <c r="AA10">
        <f t="shared" si="24"/>
        <v>-4.0614390991131009</v>
      </c>
      <c r="AB10">
        <f t="shared" si="10"/>
        <v>-2.0307195495565504</v>
      </c>
      <c r="AC10" t="e">
        <f t="shared" si="11"/>
        <v>#DIV/0!</v>
      </c>
      <c r="AE10">
        <f t="shared" si="16"/>
        <v>-4.0614390991131011E-2</v>
      </c>
      <c r="AF10">
        <f t="shared" si="25"/>
        <v>-4.0614390991131009</v>
      </c>
      <c r="AG10">
        <f t="shared" si="13"/>
        <v>29.983289872710081</v>
      </c>
      <c r="AH10">
        <f t="shared" si="14"/>
        <v>-0.32726688487141409</v>
      </c>
    </row>
    <row r="11" spans="1:35" x14ac:dyDescent="0.25">
      <c r="A11" s="7">
        <v>44211</v>
      </c>
      <c r="B11" s="10">
        <v>30926.77</v>
      </c>
      <c r="C11" s="10">
        <v>30941.98</v>
      </c>
      <c r="D11" s="10">
        <v>30612.67</v>
      </c>
      <c r="E11" s="10">
        <v>30814.26</v>
      </c>
      <c r="F11" s="11">
        <v>-5.7000000000000002E-3</v>
      </c>
      <c r="G11" s="9">
        <f t="shared" si="0"/>
        <v>378.85000000000218</v>
      </c>
      <c r="H11" s="9">
        <f t="shared" si="22"/>
        <v>-0.51116800763823922</v>
      </c>
      <c r="I11" s="9">
        <f t="shared" si="22"/>
        <v>-0.90251724807181999</v>
      </c>
      <c r="J11" s="9">
        <f t="shared" si="22"/>
        <v>-1.192844674884719</v>
      </c>
      <c r="K11" s="9">
        <f t="shared" si="22"/>
        <v>-0.57196291114473252</v>
      </c>
      <c r="M11">
        <f t="shared" si="2"/>
        <v>-281.79999999999927</v>
      </c>
      <c r="N11">
        <f t="shared" si="3"/>
        <v>-369.57000000000335</v>
      </c>
      <c r="P11">
        <f t="shared" si="17"/>
        <v>-0.97550481720998072</v>
      </c>
      <c r="Q11">
        <f t="shared" si="23"/>
        <v>-97.550481720998079</v>
      </c>
      <c r="R11">
        <f t="shared" si="5"/>
        <v>-50.80596041005559</v>
      </c>
      <c r="S11">
        <f t="shared" si="6"/>
        <v>-2.6944758439032301</v>
      </c>
      <c r="U11">
        <f t="shared" si="18"/>
        <v>-0.97550481720998072</v>
      </c>
      <c r="V11">
        <f t="shared" si="19"/>
        <v>-97.550481720998079</v>
      </c>
      <c r="W11">
        <f t="shared" si="7"/>
        <v>-48.775240860499039</v>
      </c>
      <c r="X11">
        <f t="shared" si="8"/>
        <v>-2.5235592711038093</v>
      </c>
      <c r="Z11">
        <f t="shared" si="15"/>
        <v>0</v>
      </c>
      <c r="AA11">
        <f t="shared" ref="AA11:AA17" si="26">Z11*100</f>
        <v>0</v>
      </c>
      <c r="AB11">
        <f t="shared" si="10"/>
        <v>-2.0307195495565504</v>
      </c>
      <c r="AC11">
        <f t="shared" si="11"/>
        <v>0</v>
      </c>
      <c r="AE11">
        <f t="shared" si="16"/>
        <v>-0.97550481720998072</v>
      </c>
      <c r="AF11">
        <f t="shared" ref="AF11:AF17" si="27">AE11*100</f>
        <v>-97.550481720998079</v>
      </c>
      <c r="AG11">
        <f t="shared" si="13"/>
        <v>-50.80596041005559</v>
      </c>
      <c r="AH11">
        <f t="shared" si="14"/>
        <v>-2.6944758439032301</v>
      </c>
    </row>
    <row r="12" spans="1:35" x14ac:dyDescent="0.25">
      <c r="A12" s="7">
        <v>44215</v>
      </c>
      <c r="B12" s="10">
        <v>30887.42</v>
      </c>
      <c r="C12" s="10">
        <v>31086.62</v>
      </c>
      <c r="D12" s="10">
        <v>30865.03</v>
      </c>
      <c r="E12" s="10">
        <v>30930.52</v>
      </c>
      <c r="F12" s="11">
        <v>3.8E-3</v>
      </c>
      <c r="G12" s="9">
        <f t="shared" si="0"/>
        <v>272.36000000000058</v>
      </c>
      <c r="H12" s="9">
        <f t="shared" si="22"/>
        <v>-0.12723604825205537</v>
      </c>
      <c r="I12" s="9">
        <f t="shared" si="22"/>
        <v>0.46745554098347752</v>
      </c>
      <c r="J12" s="9">
        <f t="shared" si="22"/>
        <v>0.82436455232425199</v>
      </c>
      <c r="K12" s="9">
        <f t="shared" si="22"/>
        <v>0.37729285077753627</v>
      </c>
      <c r="M12">
        <f t="shared" si="2"/>
        <v>144.63999999999942</v>
      </c>
      <c r="N12">
        <f t="shared" si="3"/>
        <v>252.36000000000058</v>
      </c>
      <c r="P12">
        <f t="shared" si="17"/>
        <v>0.92656777794096068</v>
      </c>
      <c r="Q12">
        <f t="shared" si="23"/>
        <v>92.656777794096072</v>
      </c>
      <c r="R12">
        <f t="shared" si="5"/>
        <v>-2.4468519634510031</v>
      </c>
      <c r="S12">
        <f t="shared" si="6"/>
        <v>-0.95183927350841457</v>
      </c>
      <c r="U12">
        <f t="shared" si="18"/>
        <v>0.92656777794096068</v>
      </c>
      <c r="V12">
        <f t="shared" si="19"/>
        <v>92.656777794096072</v>
      </c>
      <c r="W12">
        <f t="shared" si="7"/>
        <v>-2.4468519634510031</v>
      </c>
      <c r="X12">
        <f t="shared" si="8"/>
        <v>-0.94983413879084289</v>
      </c>
      <c r="Z12">
        <f t="shared" si="15"/>
        <v>0</v>
      </c>
      <c r="AA12">
        <f t="shared" si="26"/>
        <v>0</v>
      </c>
      <c r="AB12">
        <f t="shared" si="10"/>
        <v>0</v>
      </c>
      <c r="AC12">
        <f t="shared" ref="AC12:AC16" si="28">(AB12-AB11)/AB11</f>
        <v>-1</v>
      </c>
      <c r="AE12">
        <f t="shared" si="16"/>
        <v>0.92656777794096068</v>
      </c>
      <c r="AF12">
        <f t="shared" si="27"/>
        <v>92.656777794096072</v>
      </c>
      <c r="AG12">
        <f t="shared" si="13"/>
        <v>-2.4468519634510031</v>
      </c>
      <c r="AH12">
        <f t="shared" ref="AH12:AH16" si="29">(AG12-AG11)/AG11</f>
        <v>-0.95183927350841457</v>
      </c>
    </row>
    <row r="13" spans="1:35" x14ac:dyDescent="0.25">
      <c r="A13" s="7">
        <v>44216</v>
      </c>
      <c r="B13" s="10">
        <v>31017.54</v>
      </c>
      <c r="C13" s="10">
        <v>31235.98</v>
      </c>
      <c r="D13" s="10">
        <v>30997.79</v>
      </c>
      <c r="E13" s="10">
        <v>31188.38</v>
      </c>
      <c r="F13" s="11">
        <v>8.3000000000000001E-3</v>
      </c>
      <c r="G13" s="9">
        <f t="shared" si="0"/>
        <v>305.45999999999913</v>
      </c>
      <c r="H13" s="9">
        <f t="shared" si="22"/>
        <v>0.42127183170366</v>
      </c>
      <c r="I13" s="9">
        <f t="shared" si="22"/>
        <v>0.48046394236491646</v>
      </c>
      <c r="J13" s="9">
        <f t="shared" si="22"/>
        <v>0.43013079851210911</v>
      </c>
      <c r="K13" s="9">
        <f t="shared" si="22"/>
        <v>0.83367495923120782</v>
      </c>
      <c r="M13">
        <f t="shared" si="2"/>
        <v>149.36000000000058</v>
      </c>
      <c r="N13">
        <f t="shared" si="3"/>
        <v>132.76000000000204</v>
      </c>
      <c r="P13">
        <f t="shared" si="17"/>
        <v>0.43462319125254506</v>
      </c>
      <c r="Q13">
        <f t="shared" si="23"/>
        <v>43.462319125254503</v>
      </c>
      <c r="R13">
        <f t="shared" si="5"/>
        <v>68.059548459675284</v>
      </c>
      <c r="S13">
        <f t="shared" si="6"/>
        <v>-28.815147575861154</v>
      </c>
      <c r="U13">
        <f t="shared" si="18"/>
        <v>0.43462319125254506</v>
      </c>
      <c r="V13">
        <f t="shared" si="19"/>
        <v>43.462319125254503</v>
      </c>
      <c r="W13">
        <f t="shared" si="7"/>
        <v>68.059548459675284</v>
      </c>
      <c r="X13">
        <f t="shared" si="8"/>
        <v>-28.815147575861154</v>
      </c>
      <c r="Z13">
        <f t="shared" si="15"/>
        <v>0.43462319125254506</v>
      </c>
      <c r="AA13">
        <f t="shared" si="26"/>
        <v>43.462319125254503</v>
      </c>
      <c r="AB13">
        <f t="shared" si="10"/>
        <v>21.731159562627251</v>
      </c>
      <c r="AC13" t="e">
        <f t="shared" si="28"/>
        <v>#DIV/0!</v>
      </c>
      <c r="AE13">
        <f t="shared" si="16"/>
        <v>0</v>
      </c>
      <c r="AF13">
        <f t="shared" si="27"/>
        <v>0</v>
      </c>
      <c r="AG13">
        <f t="shared" si="13"/>
        <v>46.328388897048036</v>
      </c>
      <c r="AH13">
        <f t="shared" si="29"/>
        <v>-19.933874868223402</v>
      </c>
    </row>
    <row r="14" spans="1:35" x14ac:dyDescent="0.25">
      <c r="A14" s="7">
        <v>44217</v>
      </c>
      <c r="B14" s="10">
        <v>31198.01</v>
      </c>
      <c r="C14" s="10">
        <v>31272.22</v>
      </c>
      <c r="D14" s="10">
        <v>31120.92</v>
      </c>
      <c r="E14" s="10">
        <v>31176.01</v>
      </c>
      <c r="F14" s="11">
        <v>-4.0000000000000002E-4</v>
      </c>
      <c r="G14" s="9">
        <f t="shared" si="0"/>
        <v>151.30000000000291</v>
      </c>
      <c r="H14" s="9">
        <f t="shared" si="22"/>
        <v>0.58183208597457292</v>
      </c>
      <c r="I14" s="9">
        <f t="shared" si="22"/>
        <v>0.11602005123579155</v>
      </c>
      <c r="J14" s="9">
        <f t="shared" si="22"/>
        <v>0.39722186646208452</v>
      </c>
      <c r="K14" s="9">
        <f t="shared" si="22"/>
        <v>-3.9662207527299008E-2</v>
      </c>
      <c r="M14">
        <f t="shared" si="2"/>
        <v>36.240000000001601</v>
      </c>
      <c r="N14">
        <f t="shared" si="3"/>
        <v>123.12999999999738</v>
      </c>
      <c r="P14">
        <f t="shared" si="17"/>
        <v>0.81381361533374097</v>
      </c>
      <c r="Q14">
        <f t="shared" si="23"/>
        <v>81.381361533374104</v>
      </c>
      <c r="R14">
        <f t="shared" si="5"/>
        <v>62.421840329314307</v>
      </c>
      <c r="S14">
        <f t="shared" si="6"/>
        <v>-8.2834932907338815E-2</v>
      </c>
      <c r="U14">
        <f t="shared" si="18"/>
        <v>0.81381361533374097</v>
      </c>
      <c r="V14">
        <f t="shared" si="19"/>
        <v>81.381361533374104</v>
      </c>
      <c r="W14">
        <f t="shared" si="7"/>
        <v>62.421840329314307</v>
      </c>
      <c r="X14">
        <f t="shared" si="8"/>
        <v>-8.2834932907338815E-2</v>
      </c>
      <c r="Z14">
        <f t="shared" si="15"/>
        <v>0</v>
      </c>
      <c r="AA14">
        <f t="shared" si="26"/>
        <v>0</v>
      </c>
      <c r="AB14">
        <f t="shared" si="10"/>
        <v>21.731159562627251</v>
      </c>
      <c r="AC14">
        <f t="shared" si="28"/>
        <v>0</v>
      </c>
      <c r="AE14">
        <f t="shared" si="16"/>
        <v>0.81381361533374097</v>
      </c>
      <c r="AF14">
        <f t="shared" si="27"/>
        <v>81.381361533374104</v>
      </c>
      <c r="AG14">
        <f t="shared" si="13"/>
        <v>40.690680766687052</v>
      </c>
      <c r="AH14">
        <f t="shared" si="29"/>
        <v>-0.12169013998931029</v>
      </c>
    </row>
    <row r="15" spans="1:35" x14ac:dyDescent="0.25">
      <c r="A15" s="7">
        <v>44218</v>
      </c>
      <c r="B15" s="10">
        <v>31141.56</v>
      </c>
      <c r="C15" s="10">
        <v>31141.56</v>
      </c>
      <c r="D15" s="10">
        <v>30908.47</v>
      </c>
      <c r="E15" s="10">
        <v>30996.98</v>
      </c>
      <c r="F15" s="11">
        <v>-5.7000000000000002E-3</v>
      </c>
      <c r="G15" s="9">
        <f t="shared" si="0"/>
        <v>267.53999999999724</v>
      </c>
      <c r="H15" s="9">
        <f t="shared" si="22"/>
        <v>-0.18094102796940284</v>
      </c>
      <c r="I15" s="9">
        <f t="shared" si="22"/>
        <v>-0.41781491688150008</v>
      </c>
      <c r="J15" s="9">
        <f t="shared" si="22"/>
        <v>-0.68265976712769771</v>
      </c>
      <c r="K15" s="9">
        <f t="shared" si="22"/>
        <v>-0.57425565362597353</v>
      </c>
      <c r="M15">
        <f t="shared" si="2"/>
        <v>-130.65999999999985</v>
      </c>
      <c r="N15">
        <f t="shared" si="3"/>
        <v>-212.44999999999709</v>
      </c>
      <c r="P15">
        <f t="shared" si="17"/>
        <v>-0.79408686551543428</v>
      </c>
      <c r="Q15">
        <f t="shared" si="23"/>
        <v>-79.408686551543425</v>
      </c>
      <c r="R15">
        <f t="shared" si="5"/>
        <v>0.98633749091533929</v>
      </c>
      <c r="S15">
        <f t="shared" si="6"/>
        <v>-0.984198839929874</v>
      </c>
      <c r="U15">
        <f t="shared" si="18"/>
        <v>-0.79408686551543428</v>
      </c>
      <c r="V15">
        <f t="shared" si="19"/>
        <v>-79.408686551543425</v>
      </c>
      <c r="W15">
        <f t="shared" si="7"/>
        <v>0.98633749091533929</v>
      </c>
      <c r="X15">
        <f t="shared" si="8"/>
        <v>-0.984198839929874</v>
      </c>
      <c r="Z15">
        <f t="shared" si="15"/>
        <v>0</v>
      </c>
      <c r="AA15">
        <f t="shared" si="26"/>
        <v>0</v>
      </c>
      <c r="AB15">
        <f t="shared" si="10"/>
        <v>0</v>
      </c>
      <c r="AC15">
        <f t="shared" si="28"/>
        <v>-1</v>
      </c>
      <c r="AE15">
        <f t="shared" si="16"/>
        <v>-0.79408686551543428</v>
      </c>
      <c r="AF15">
        <f t="shared" si="27"/>
        <v>-79.408686551543425</v>
      </c>
      <c r="AG15">
        <f t="shared" si="13"/>
        <v>0.98633749091533929</v>
      </c>
      <c r="AH15">
        <f t="shared" si="29"/>
        <v>-0.97576011331511459</v>
      </c>
    </row>
    <row r="16" spans="1:35" x14ac:dyDescent="0.25">
      <c r="A16" s="7">
        <v>44221</v>
      </c>
      <c r="B16" s="10">
        <v>30989.85</v>
      </c>
      <c r="C16" s="10">
        <v>30989.85</v>
      </c>
      <c r="D16" s="10">
        <v>30564.06</v>
      </c>
      <c r="E16" s="10">
        <v>30960</v>
      </c>
      <c r="F16" s="11">
        <v>-1.1999999999999999E-3</v>
      </c>
      <c r="G16" s="9">
        <f t="shared" si="0"/>
        <v>432.91999999999825</v>
      </c>
      <c r="H16" s="9">
        <f t="shared" si="22"/>
        <v>-0.48716249282310436</v>
      </c>
      <c r="I16" s="9">
        <f t="shared" si="22"/>
        <v>-0.48716249282310436</v>
      </c>
      <c r="J16" s="9">
        <f t="shared" si="22"/>
        <v>-1.1142900311791553</v>
      </c>
      <c r="K16" s="9">
        <f t="shared" si="22"/>
        <v>-0.11930194489914683</v>
      </c>
      <c r="L16" s="24"/>
      <c r="M16">
        <f t="shared" si="2"/>
        <v>-151.71000000000276</v>
      </c>
      <c r="N16">
        <f t="shared" si="3"/>
        <v>-344.40999999999985</v>
      </c>
      <c r="P16">
        <f t="shared" si="17"/>
        <v>-0.79555114108842573</v>
      </c>
      <c r="Q16">
        <f t="shared" si="23"/>
        <v>-79.555114108842574</v>
      </c>
      <c r="R16">
        <f t="shared" si="5"/>
        <v>-79.481900330193</v>
      </c>
      <c r="S16">
        <f t="shared" si="6"/>
        <v>-81.582864447778761</v>
      </c>
      <c r="U16">
        <f t="shared" si="18"/>
        <v>-0.79555114108842573</v>
      </c>
      <c r="V16">
        <f t="shared" si="19"/>
        <v>-79.555114108842574</v>
      </c>
      <c r="W16">
        <f t="shared" si="7"/>
        <v>-79.481900330193</v>
      </c>
      <c r="X16">
        <f t="shared" si="8"/>
        <v>-81.582864447778761</v>
      </c>
      <c r="Z16">
        <f t="shared" si="15"/>
        <v>0</v>
      </c>
      <c r="AA16">
        <f t="shared" si="26"/>
        <v>0</v>
      </c>
      <c r="AB16">
        <f t="shared" si="10"/>
        <v>0</v>
      </c>
      <c r="AC16" t="e">
        <f t="shared" si="28"/>
        <v>#DIV/0!</v>
      </c>
      <c r="AE16">
        <f t="shared" si="16"/>
        <v>-0.79555114108842573</v>
      </c>
      <c r="AF16">
        <f t="shared" si="27"/>
        <v>-79.555114108842574</v>
      </c>
      <c r="AG16">
        <f t="shared" si="13"/>
        <v>-79.481900330193</v>
      </c>
      <c r="AH16">
        <f t="shared" si="29"/>
        <v>-81.582864447778761</v>
      </c>
    </row>
    <row r="17" spans="1:34" x14ac:dyDescent="0.25">
      <c r="A17" s="7">
        <v>44222</v>
      </c>
      <c r="B17" s="10">
        <v>30968.55</v>
      </c>
      <c r="C17" s="10">
        <v>31121.42</v>
      </c>
      <c r="D17" s="10">
        <v>30921.71</v>
      </c>
      <c r="E17" s="10">
        <v>30937.040000000001</v>
      </c>
      <c r="F17" s="11">
        <v>-6.9999999999999999E-4</v>
      </c>
      <c r="G17" s="9">
        <f t="shared" si="0"/>
        <v>199.70999999999913</v>
      </c>
      <c r="H17" s="9">
        <f t="shared" si="22"/>
        <v>-6.8732181665930203E-2</v>
      </c>
      <c r="I17" s="9">
        <f t="shared" si="22"/>
        <v>0.42455836346416559</v>
      </c>
      <c r="J17" s="9">
        <f t="shared" si="22"/>
        <v>1.1701652201965242</v>
      </c>
      <c r="K17" s="9">
        <f t="shared" si="22"/>
        <v>-7.4160206718343433E-2</v>
      </c>
      <c r="M17">
        <f t="shared" si="2"/>
        <v>131.56999999999971</v>
      </c>
      <c r="N17">
        <f t="shared" si="3"/>
        <v>357.64999999999782</v>
      </c>
      <c r="P17">
        <f t="shared" si="17"/>
        <v>1.790846727755242</v>
      </c>
      <c r="Q17">
        <f t="shared" si="23"/>
        <v>179.08467277552421</v>
      </c>
      <c r="R17">
        <f t="shared" si="5"/>
        <v>49.764779333340819</v>
      </c>
      <c r="S17">
        <f t="shared" ref="S17:S80" si="30">(R17-R16)/R16</f>
        <v>-1.6261146138504763</v>
      </c>
      <c r="U17">
        <f t="shared" si="18"/>
        <v>1.790846727755242</v>
      </c>
      <c r="V17">
        <f t="shared" si="19"/>
        <v>179.08467277552421</v>
      </c>
      <c r="W17">
        <f t="shared" si="7"/>
        <v>49.764779333340819</v>
      </c>
      <c r="X17">
        <f t="shared" si="8"/>
        <v>-1.6261146138504763</v>
      </c>
      <c r="Z17">
        <f t="shared" si="15"/>
        <v>0</v>
      </c>
      <c r="AA17">
        <f t="shared" si="26"/>
        <v>0</v>
      </c>
      <c r="AB17">
        <f t="shared" si="10"/>
        <v>0</v>
      </c>
      <c r="AC17" t="e">
        <f t="shared" ref="AC17:AC80" si="31">(AB17-AB16)/AB16</f>
        <v>#DIV/0!</v>
      </c>
      <c r="AE17">
        <f t="shared" si="16"/>
        <v>1.790846727755242</v>
      </c>
      <c r="AF17">
        <f t="shared" si="27"/>
        <v>179.08467277552421</v>
      </c>
      <c r="AG17">
        <f t="shared" si="13"/>
        <v>49.764779333340819</v>
      </c>
      <c r="AH17">
        <f t="shared" ref="AH17:AH80" si="32">(AG17-AG16)/AG16</f>
        <v>-1.6261146138504763</v>
      </c>
    </row>
    <row r="18" spans="1:34" x14ac:dyDescent="0.25">
      <c r="A18" s="7">
        <v>44223</v>
      </c>
      <c r="B18" s="10">
        <v>30893.78</v>
      </c>
      <c r="C18" s="10">
        <v>30893.78</v>
      </c>
      <c r="D18" s="10">
        <v>30206.91</v>
      </c>
      <c r="E18" s="10">
        <v>30303.17</v>
      </c>
      <c r="F18" s="11">
        <v>-2.0500000000000001E-2</v>
      </c>
      <c r="G18" s="9">
        <f t="shared" si="0"/>
        <v>730.13000000000102</v>
      </c>
      <c r="H18" s="9">
        <f t="shared" si="22"/>
        <v>-0.2414384916310271</v>
      </c>
      <c r="I18" s="9">
        <f t="shared" si="22"/>
        <v>-0.73145762629082933</v>
      </c>
      <c r="J18" s="9">
        <f t="shared" si="22"/>
        <v>-2.3116444724434686</v>
      </c>
      <c r="K18" s="9">
        <f t="shared" si="22"/>
        <v>-2.0489031917727183</v>
      </c>
      <c r="M18">
        <f t="shared" si="2"/>
        <v>-227.63999999999942</v>
      </c>
      <c r="N18">
        <f t="shared" si="3"/>
        <v>-714.79999999999927</v>
      </c>
      <c r="P18">
        <f t="shared" si="17"/>
        <v>-0.97900373906016502</v>
      </c>
      <c r="Q18">
        <f t="shared" si="23"/>
        <v>-97.900373906016497</v>
      </c>
      <c r="R18">
        <f t="shared" si="5"/>
        <v>40.592149434753857</v>
      </c>
      <c r="S18">
        <f t="shared" si="30"/>
        <v>-0.18431971409228357</v>
      </c>
      <c r="U18">
        <f t="shared" si="18"/>
        <v>-0.97900373906016502</v>
      </c>
      <c r="V18">
        <f t="shared" si="19"/>
        <v>-97.900373906016497</v>
      </c>
      <c r="W18">
        <f t="shared" si="7"/>
        <v>40.592149434753857</v>
      </c>
      <c r="X18">
        <f t="shared" si="8"/>
        <v>-0.18431971409228357</v>
      </c>
      <c r="Z18">
        <f t="shared" si="15"/>
        <v>0</v>
      </c>
      <c r="AA18">
        <f t="shared" ref="AA18:AA81" si="33">Z18*100</f>
        <v>0</v>
      </c>
      <c r="AB18">
        <f t="shared" si="10"/>
        <v>0</v>
      </c>
      <c r="AC18" t="e">
        <f t="shared" si="31"/>
        <v>#DIV/0!</v>
      </c>
      <c r="AE18">
        <f t="shared" si="16"/>
        <v>-0.97900373906016502</v>
      </c>
      <c r="AF18">
        <f t="shared" ref="AF18:AF81" si="34">AE18*100</f>
        <v>-97.900373906016497</v>
      </c>
      <c r="AG18">
        <f t="shared" si="13"/>
        <v>40.592149434753857</v>
      </c>
      <c r="AH18">
        <f t="shared" si="32"/>
        <v>-0.18431971409228357</v>
      </c>
    </row>
    <row r="19" spans="1:34" x14ac:dyDescent="0.25">
      <c r="A19" s="12">
        <v>44224</v>
      </c>
      <c r="B19" s="13">
        <v>30377.19</v>
      </c>
      <c r="C19" s="13">
        <v>30951.41</v>
      </c>
      <c r="D19" s="13">
        <v>30377.19</v>
      </c>
      <c r="E19" s="13">
        <v>30603.360000000001</v>
      </c>
      <c r="F19" s="14">
        <v>9.9000000000000008E-3</v>
      </c>
      <c r="G19" s="15">
        <f t="shared" si="0"/>
        <v>648.2400000000016</v>
      </c>
      <c r="H19" s="15">
        <f>(B19-B18)/B18*100</f>
        <v>-1.6721488921070848</v>
      </c>
      <c r="I19" s="15">
        <f t="shared" si="22"/>
        <v>0.18654240432864161</v>
      </c>
      <c r="J19" s="15">
        <f t="shared" si="22"/>
        <v>0.56371207779941357</v>
      </c>
      <c r="K19" s="15">
        <f t="shared" si="22"/>
        <v>0.99062243323059052</v>
      </c>
      <c r="M19">
        <f t="shared" si="2"/>
        <v>57.630000000001019</v>
      </c>
      <c r="N19">
        <f t="shared" si="3"/>
        <v>170.27999999999884</v>
      </c>
      <c r="P19">
        <f t="shared" si="17"/>
        <v>0.26268048870788352</v>
      </c>
      <c r="Q19">
        <f t="shared" si="23"/>
        <v>26.268048870788352</v>
      </c>
      <c r="R19">
        <f t="shared" si="5"/>
        <v>-35.816162517614075</v>
      </c>
      <c r="S19">
        <f t="shared" si="30"/>
        <v>-1.8823421034942607</v>
      </c>
      <c r="U19">
        <f t="shared" si="18"/>
        <v>0.26268048870788352</v>
      </c>
      <c r="V19">
        <f t="shared" si="19"/>
        <v>26.268048870788352</v>
      </c>
      <c r="W19">
        <f t="shared" si="7"/>
        <v>-35.816162517614075</v>
      </c>
      <c r="X19">
        <f t="shared" si="8"/>
        <v>-1.8823421034942607</v>
      </c>
      <c r="Z19">
        <f t="shared" si="15"/>
        <v>0</v>
      </c>
      <c r="AA19">
        <f t="shared" si="33"/>
        <v>0</v>
      </c>
      <c r="AB19">
        <f t="shared" si="10"/>
        <v>0</v>
      </c>
      <c r="AC19" t="e">
        <f t="shared" si="31"/>
        <v>#DIV/0!</v>
      </c>
      <c r="AE19">
        <f t="shared" si="16"/>
        <v>0.26268048870788352</v>
      </c>
      <c r="AF19">
        <f t="shared" si="34"/>
        <v>26.268048870788352</v>
      </c>
      <c r="AG19">
        <f t="shared" si="13"/>
        <v>-35.816162517614075</v>
      </c>
      <c r="AH19">
        <f t="shared" si="32"/>
        <v>-1.8823421034942607</v>
      </c>
    </row>
    <row r="20" spans="1:34" x14ac:dyDescent="0.25">
      <c r="A20" s="16">
        <v>44225</v>
      </c>
      <c r="B20" s="17">
        <v>30553.91</v>
      </c>
      <c r="C20" s="17">
        <v>30553.91</v>
      </c>
      <c r="D20" s="17">
        <v>29856.3</v>
      </c>
      <c r="E20" s="17">
        <v>29982.62</v>
      </c>
      <c r="F20" s="18">
        <v>-2.0299999999999999E-2</v>
      </c>
      <c r="G20" s="19">
        <f t="shared" si="0"/>
        <v>747.06000000000131</v>
      </c>
      <c r="H20" s="19">
        <f t="shared" si="22"/>
        <v>0.58175229506087023</v>
      </c>
      <c r="I20" s="19">
        <f>(C20-C19)/C19*100</f>
        <v>-1.2842710558258899</v>
      </c>
      <c r="J20" s="19">
        <f>(D20-D19)/D19*100</f>
        <v>-1.7147405668529558</v>
      </c>
      <c r="K20" s="19">
        <f>(E20-E19)/E19*100</f>
        <v>-2.0283393718859681</v>
      </c>
      <c r="M20">
        <f t="shared" si="2"/>
        <v>-397.5</v>
      </c>
      <c r="N20">
        <f t="shared" si="3"/>
        <v>-520.88999999999942</v>
      </c>
      <c r="P20">
        <f t="shared" si="17"/>
        <v>-0.69725323267207251</v>
      </c>
      <c r="Q20">
        <f t="shared" si="23"/>
        <v>-69.725323267207244</v>
      </c>
      <c r="R20">
        <f t="shared" si="5"/>
        <v>-21.728637198209448</v>
      </c>
      <c r="S20">
        <f t="shared" si="30"/>
        <v>-0.39332871891220911</v>
      </c>
      <c r="U20">
        <f t="shared" si="18"/>
        <v>-0.69725323267207251</v>
      </c>
      <c r="V20">
        <f t="shared" si="19"/>
        <v>-69.725323267207244</v>
      </c>
      <c r="W20">
        <f t="shared" si="7"/>
        <v>-21.728637198209448</v>
      </c>
      <c r="X20">
        <f t="shared" si="8"/>
        <v>-0.39332871891220911</v>
      </c>
      <c r="Z20">
        <f t="shared" si="15"/>
        <v>0</v>
      </c>
      <c r="AA20">
        <f t="shared" si="33"/>
        <v>0</v>
      </c>
      <c r="AB20">
        <f t="shared" si="10"/>
        <v>0</v>
      </c>
      <c r="AC20" t="e">
        <f t="shared" si="31"/>
        <v>#DIV/0!</v>
      </c>
      <c r="AE20">
        <f t="shared" si="16"/>
        <v>-0.69725323267207251</v>
      </c>
      <c r="AF20">
        <f t="shared" si="34"/>
        <v>-69.725323267207244</v>
      </c>
      <c r="AG20">
        <f t="shared" si="13"/>
        <v>-21.728637198209448</v>
      </c>
      <c r="AH20">
        <f t="shared" si="32"/>
        <v>-0.39332871891220911</v>
      </c>
    </row>
    <row r="21" spans="1:34" x14ac:dyDescent="0.25">
      <c r="A21" s="7">
        <v>44228</v>
      </c>
      <c r="B21" s="10">
        <v>30054.73</v>
      </c>
      <c r="C21" s="10">
        <v>30335.91</v>
      </c>
      <c r="D21" s="10">
        <v>30014.97</v>
      </c>
      <c r="E21" s="10">
        <v>30211.91</v>
      </c>
      <c r="F21" s="11">
        <v>7.6E-3</v>
      </c>
      <c r="G21" s="9">
        <f t="shared" si="0"/>
        <v>353.29000000000087</v>
      </c>
      <c r="H21" s="9">
        <f t="shared" si="22"/>
        <v>-1.6337679858322562</v>
      </c>
      <c r="I21" s="9">
        <f t="shared" si="22"/>
        <v>-0.71349297029414571</v>
      </c>
      <c r="J21" s="9">
        <f t="shared" si="22"/>
        <v>0.53144562454156041</v>
      </c>
      <c r="K21" s="9">
        <f t="shared" si="22"/>
        <v>0.76474304113516722</v>
      </c>
      <c r="M21">
        <f t="shared" si="2"/>
        <v>-218</v>
      </c>
      <c r="N21">
        <f t="shared" si="3"/>
        <v>158.67000000000189</v>
      </c>
      <c r="P21">
        <f t="shared" si="17"/>
        <v>0.4491211186277605</v>
      </c>
      <c r="Q21">
        <f t="shared" si="23"/>
        <v>44.912111862776051</v>
      </c>
      <c r="R21">
        <f t="shared" ref="R21:R84" si="35">AVERAGE(Q20:Q21)</f>
        <v>-12.406605702215597</v>
      </c>
      <c r="S21">
        <f t="shared" si="30"/>
        <v>-0.42902053225694409</v>
      </c>
      <c r="U21">
        <f t="shared" si="18"/>
        <v>0</v>
      </c>
      <c r="V21">
        <f t="shared" si="19"/>
        <v>0</v>
      </c>
      <c r="W21">
        <f t="shared" ref="W21:W84" si="36">AVERAGE(V20:V21)</f>
        <v>-34.862661633603622</v>
      </c>
      <c r="X21">
        <f t="shared" si="8"/>
        <v>0.60445688864815161</v>
      </c>
      <c r="Z21">
        <f t="shared" si="15"/>
        <v>0.4491211186277605</v>
      </c>
      <c r="AA21">
        <f t="shared" si="33"/>
        <v>44.912111862776051</v>
      </c>
      <c r="AB21">
        <f t="shared" ref="AB21:AB84" si="37">AVERAGE(AA20:AA21)</f>
        <v>22.456055931388025</v>
      </c>
      <c r="AC21" t="e">
        <f t="shared" si="31"/>
        <v>#DIV/0!</v>
      </c>
      <c r="AE21">
        <f t="shared" si="16"/>
        <v>0.4491211186277605</v>
      </c>
      <c r="AF21">
        <f t="shared" si="34"/>
        <v>44.912111862776051</v>
      </c>
      <c r="AG21">
        <f t="shared" ref="AG21:AG84" si="38">AVERAGE(AF20:AF21)</f>
        <v>-12.406605702215597</v>
      </c>
      <c r="AH21">
        <f t="shared" si="32"/>
        <v>-0.42902053225694409</v>
      </c>
    </row>
    <row r="22" spans="1:34" x14ac:dyDescent="0.25">
      <c r="A22" s="7">
        <v>44229</v>
      </c>
      <c r="B22" s="10">
        <v>30276.880000000001</v>
      </c>
      <c r="C22" s="10">
        <v>30840.54</v>
      </c>
      <c r="D22" s="10">
        <v>30276.880000000001</v>
      </c>
      <c r="E22" s="10">
        <v>30687.48</v>
      </c>
      <c r="F22" s="11">
        <v>1.5699999999999999E-2</v>
      </c>
      <c r="G22" s="9">
        <f t="shared" si="0"/>
        <v>628.63000000000102</v>
      </c>
      <c r="H22" s="9">
        <f t="shared" si="22"/>
        <v>0.73915154120499982</v>
      </c>
      <c r="I22" s="9">
        <f t="shared" si="22"/>
        <v>1.6634740807182018</v>
      </c>
      <c r="J22" s="9">
        <f t="shared" si="22"/>
        <v>0.87259790697775086</v>
      </c>
      <c r="K22" s="9">
        <f t="shared" si="22"/>
        <v>1.5741143145203325</v>
      </c>
      <c r="M22">
        <f t="shared" si="2"/>
        <v>504.63000000000102</v>
      </c>
      <c r="N22">
        <f t="shared" si="3"/>
        <v>261.90999999999985</v>
      </c>
      <c r="P22">
        <f t="shared" si="17"/>
        <v>0.41663617708349815</v>
      </c>
      <c r="Q22">
        <f t="shared" si="23"/>
        <v>41.663617708349818</v>
      </c>
      <c r="R22">
        <f t="shared" si="35"/>
        <v>43.287864785562931</v>
      </c>
      <c r="S22">
        <f t="shared" si="30"/>
        <v>-4.4890981324434689</v>
      </c>
      <c r="U22">
        <f t="shared" si="18"/>
        <v>0.41663617708349815</v>
      </c>
      <c r="V22">
        <f t="shared" si="19"/>
        <v>41.663617708349818</v>
      </c>
      <c r="W22">
        <f t="shared" si="36"/>
        <v>20.831808854174909</v>
      </c>
      <c r="X22">
        <f t="shared" si="8"/>
        <v>-1.5975392548369121</v>
      </c>
      <c r="Z22">
        <f t="shared" si="15"/>
        <v>0.41663617708349815</v>
      </c>
      <c r="AA22">
        <f t="shared" si="33"/>
        <v>41.663617708349818</v>
      </c>
      <c r="AB22">
        <f t="shared" si="37"/>
        <v>43.287864785562931</v>
      </c>
      <c r="AC22">
        <f t="shared" si="31"/>
        <v>0.92766997543220298</v>
      </c>
      <c r="AE22">
        <f t="shared" si="16"/>
        <v>0</v>
      </c>
      <c r="AF22">
        <f t="shared" si="34"/>
        <v>0</v>
      </c>
      <c r="AG22">
        <f t="shared" si="38"/>
        <v>22.456055931388025</v>
      </c>
      <c r="AH22">
        <f t="shared" si="32"/>
        <v>-2.8100080288178884</v>
      </c>
    </row>
    <row r="23" spans="1:34" x14ac:dyDescent="0.25">
      <c r="A23" s="7">
        <v>44230</v>
      </c>
      <c r="B23" s="10">
        <v>30689.65</v>
      </c>
      <c r="C23" s="10">
        <v>30793.41</v>
      </c>
      <c r="D23" s="10">
        <v>30521.31</v>
      </c>
      <c r="E23" s="10">
        <v>30723.599999999999</v>
      </c>
      <c r="F23" s="11">
        <v>1.1999999999999999E-3</v>
      </c>
      <c r="G23" s="9">
        <f t="shared" si="0"/>
        <v>272.09999999999854</v>
      </c>
      <c r="H23" s="9">
        <f t="shared" si="22"/>
        <v>1.3633174884598427</v>
      </c>
      <c r="I23" s="9">
        <f t="shared" si="22"/>
        <v>-0.15281833586571772</v>
      </c>
      <c r="J23" s="9">
        <f t="shared" si="22"/>
        <v>0.80731568114019769</v>
      </c>
      <c r="K23" s="9">
        <f t="shared" si="22"/>
        <v>0.11770272436837101</v>
      </c>
      <c r="M23">
        <f t="shared" si="2"/>
        <v>-47.130000000001019</v>
      </c>
      <c r="N23">
        <f t="shared" si="3"/>
        <v>244.43000000000029</v>
      </c>
      <c r="P23">
        <f t="shared" si="17"/>
        <v>0</v>
      </c>
      <c r="Q23">
        <f t="shared" si="23"/>
        <v>0</v>
      </c>
      <c r="R23">
        <f t="shared" si="35"/>
        <v>20.831808854174909</v>
      </c>
      <c r="S23">
        <f t="shared" si="30"/>
        <v>-0.51876099786001484</v>
      </c>
      <c r="U23">
        <f t="shared" si="18"/>
        <v>0.89830944505697019</v>
      </c>
      <c r="V23">
        <f t="shared" si="19"/>
        <v>89.830944505697019</v>
      </c>
      <c r="W23">
        <f t="shared" si="36"/>
        <v>65.747281107023412</v>
      </c>
      <c r="X23">
        <f t="shared" si="8"/>
        <v>2.1561004407856297</v>
      </c>
      <c r="Z23">
        <f t="shared" si="15"/>
        <v>0.89830944505697019</v>
      </c>
      <c r="AA23">
        <f t="shared" si="33"/>
        <v>89.830944505697019</v>
      </c>
      <c r="AB23">
        <f t="shared" si="37"/>
        <v>65.747281107023412</v>
      </c>
      <c r="AC23">
        <f t="shared" si="31"/>
        <v>0.51883862677724379</v>
      </c>
      <c r="AE23">
        <f t="shared" si="16"/>
        <v>0.89830944505697019</v>
      </c>
      <c r="AF23">
        <f t="shared" si="34"/>
        <v>89.830944505697019</v>
      </c>
      <c r="AG23">
        <f t="shared" si="38"/>
        <v>44.91547225284851</v>
      </c>
      <c r="AH23">
        <f t="shared" si="32"/>
        <v>1.0001496429329677</v>
      </c>
    </row>
    <row r="24" spans="1:34" x14ac:dyDescent="0.25">
      <c r="A24" s="7">
        <v>44231</v>
      </c>
      <c r="B24" s="10">
        <v>30737.78</v>
      </c>
      <c r="C24" s="10">
        <v>31065.96</v>
      </c>
      <c r="D24" s="10">
        <v>30737.78</v>
      </c>
      <c r="E24" s="10">
        <v>31055.86</v>
      </c>
      <c r="F24" s="11">
        <v>1.0800000000000001E-2</v>
      </c>
      <c r="G24" s="9">
        <f t="shared" si="0"/>
        <v>342.36000000000058</v>
      </c>
      <c r="H24" s="9">
        <f t="shared" si="22"/>
        <v>0.15682811631933691</v>
      </c>
      <c r="I24" s="9">
        <f t="shared" si="22"/>
        <v>0.88509197260062866</v>
      </c>
      <c r="J24" s="9">
        <f t="shared" si="22"/>
        <v>0.70924216555579533</v>
      </c>
      <c r="K24" s="9">
        <f t="shared" si="22"/>
        <v>1.0814487885534314</v>
      </c>
      <c r="M24">
        <f t="shared" si="2"/>
        <v>272.54999999999927</v>
      </c>
      <c r="N24">
        <f t="shared" si="3"/>
        <v>216.46999999999753</v>
      </c>
      <c r="P24">
        <f t="shared" si="17"/>
        <v>0.63228765042644341</v>
      </c>
      <c r="Q24">
        <f t="shared" si="23"/>
        <v>63.228765042644341</v>
      </c>
      <c r="R24">
        <f t="shared" si="35"/>
        <v>31.61438252132217</v>
      </c>
      <c r="S24">
        <f t="shared" si="30"/>
        <v>0.51760141150615069</v>
      </c>
      <c r="U24">
        <f t="shared" si="18"/>
        <v>0.63228765042644341</v>
      </c>
      <c r="V24">
        <f t="shared" si="19"/>
        <v>63.228765042644341</v>
      </c>
      <c r="W24">
        <f t="shared" si="36"/>
        <v>76.529854774170673</v>
      </c>
      <c r="X24">
        <f t="shared" si="8"/>
        <v>0.16400029758790161</v>
      </c>
      <c r="Z24">
        <f t="shared" si="15"/>
        <v>0.63228765042644341</v>
      </c>
      <c r="AA24">
        <f t="shared" si="33"/>
        <v>63.228765042644341</v>
      </c>
      <c r="AB24">
        <f t="shared" si="37"/>
        <v>76.529854774170673</v>
      </c>
      <c r="AC24">
        <f t="shared" si="31"/>
        <v>0.16400029758790161</v>
      </c>
      <c r="AE24">
        <f t="shared" si="16"/>
        <v>0</v>
      </c>
      <c r="AF24">
        <f t="shared" si="34"/>
        <v>0</v>
      </c>
      <c r="AG24">
        <f t="shared" si="38"/>
        <v>44.91547225284851</v>
      </c>
      <c r="AH24">
        <f t="shared" si="32"/>
        <v>0</v>
      </c>
    </row>
    <row r="25" spans="1:34" x14ac:dyDescent="0.25">
      <c r="A25" s="7">
        <v>44232</v>
      </c>
      <c r="B25" s="10">
        <v>31093.81</v>
      </c>
      <c r="C25" s="10">
        <v>31252.18</v>
      </c>
      <c r="D25" s="10">
        <v>31083.22</v>
      </c>
      <c r="E25" s="10">
        <v>31148.240000000002</v>
      </c>
      <c r="F25" s="11">
        <v>3.0000000000000001E-3</v>
      </c>
      <c r="G25" s="9">
        <f t="shared" si="0"/>
        <v>196.31999999999971</v>
      </c>
      <c r="H25" s="9">
        <f t="shared" si="22"/>
        <v>1.1582814373712171</v>
      </c>
      <c r="I25" s="9">
        <f t="shared" si="22"/>
        <v>0.59943423605773383</v>
      </c>
      <c r="J25" s="9">
        <f t="shared" si="22"/>
        <v>1.1238287215277172</v>
      </c>
      <c r="K25" s="9">
        <f t="shared" si="22"/>
        <v>0.297463989082901</v>
      </c>
      <c r="M25">
        <f t="shared" si="2"/>
        <v>186.22000000000116</v>
      </c>
      <c r="N25">
        <f t="shared" si="3"/>
        <v>345.44000000000233</v>
      </c>
      <c r="P25">
        <f t="shared" si="17"/>
        <v>1.7595762021190038</v>
      </c>
      <c r="Q25">
        <f t="shared" si="23"/>
        <v>175.95762021190038</v>
      </c>
      <c r="R25">
        <f t="shared" si="35"/>
        <v>119.59319262727236</v>
      </c>
      <c r="S25">
        <f t="shared" si="30"/>
        <v>2.7828729549474294</v>
      </c>
      <c r="U25">
        <f t="shared" si="18"/>
        <v>1.7595762021190038</v>
      </c>
      <c r="V25">
        <f t="shared" si="19"/>
        <v>175.95762021190038</v>
      </c>
      <c r="W25">
        <f t="shared" si="36"/>
        <v>119.59319262727236</v>
      </c>
      <c r="X25">
        <f t="shared" si="8"/>
        <v>0.56269985066841977</v>
      </c>
      <c r="Z25">
        <f t="shared" si="15"/>
        <v>0</v>
      </c>
      <c r="AA25">
        <f t="shared" si="33"/>
        <v>0</v>
      </c>
      <c r="AB25">
        <f t="shared" si="37"/>
        <v>31.61438252132217</v>
      </c>
      <c r="AC25">
        <f t="shared" si="31"/>
        <v>-0.58690131302859561</v>
      </c>
      <c r="AE25">
        <f t="shared" si="16"/>
        <v>1.7595762021190038</v>
      </c>
      <c r="AF25">
        <f t="shared" si="34"/>
        <v>175.95762021190038</v>
      </c>
      <c r="AG25">
        <f t="shared" si="38"/>
        <v>87.978810105950188</v>
      </c>
      <c r="AH25">
        <f t="shared" si="32"/>
        <v>0.95876400031329134</v>
      </c>
    </row>
    <row r="26" spans="1:34" x14ac:dyDescent="0.25">
      <c r="A26" s="7">
        <v>44235</v>
      </c>
      <c r="B26" s="10">
        <v>31191.200000000001</v>
      </c>
      <c r="C26" s="10">
        <v>31386.1</v>
      </c>
      <c r="D26" s="10">
        <v>31191.200000000001</v>
      </c>
      <c r="E26" s="10">
        <v>31385.759999999998</v>
      </c>
      <c r="F26" s="11">
        <v>7.6E-3</v>
      </c>
      <c r="G26" s="9">
        <f t="shared" si="0"/>
        <v>237.85999999999694</v>
      </c>
      <c r="H26" s="9">
        <f t="shared" si="22"/>
        <v>0.3132134659599432</v>
      </c>
      <c r="I26" s="9">
        <f t="shared" si="22"/>
        <v>0.42851410685590013</v>
      </c>
      <c r="J26" s="9">
        <f t="shared" si="22"/>
        <v>0.34739000656945956</v>
      </c>
      <c r="K26" s="9">
        <f t="shared" si="22"/>
        <v>0.76254709736407833</v>
      </c>
      <c r="M26">
        <f t="shared" si="2"/>
        <v>133.91999999999825</v>
      </c>
      <c r="N26">
        <f t="shared" si="3"/>
        <v>107.97999999999956</v>
      </c>
      <c r="P26">
        <f t="shared" si="17"/>
        <v>0.45396451694274342</v>
      </c>
      <c r="Q26">
        <f t="shared" si="23"/>
        <v>45.39645169427434</v>
      </c>
      <c r="R26">
        <f t="shared" si="35"/>
        <v>110.67703595308735</v>
      </c>
      <c r="S26">
        <f t="shared" si="30"/>
        <v>-7.4554048422917837E-2</v>
      </c>
      <c r="U26">
        <f t="shared" si="18"/>
        <v>0.45396451694274342</v>
      </c>
      <c r="V26">
        <f t="shared" si="19"/>
        <v>45.39645169427434</v>
      </c>
      <c r="W26">
        <f t="shared" si="36"/>
        <v>110.67703595308735</v>
      </c>
      <c r="X26">
        <f t="shared" si="8"/>
        <v>-7.4554048422917837E-2</v>
      </c>
      <c r="Z26">
        <f t="shared" si="15"/>
        <v>0.45396451694274342</v>
      </c>
      <c r="AA26">
        <f t="shared" si="33"/>
        <v>45.39645169427434</v>
      </c>
      <c r="AB26">
        <f t="shared" si="37"/>
        <v>22.69822584713717</v>
      </c>
      <c r="AC26">
        <f t="shared" si="31"/>
        <v>-0.28202849346089681</v>
      </c>
      <c r="AE26">
        <f t="shared" si="16"/>
        <v>0</v>
      </c>
      <c r="AF26">
        <f t="shared" si="34"/>
        <v>0</v>
      </c>
      <c r="AG26">
        <f t="shared" si="38"/>
        <v>87.978810105950188</v>
      </c>
      <c r="AH26">
        <f t="shared" si="32"/>
        <v>0</v>
      </c>
    </row>
    <row r="27" spans="1:34" x14ac:dyDescent="0.25">
      <c r="A27" s="7">
        <v>44236</v>
      </c>
      <c r="B27" s="10">
        <v>31359.88</v>
      </c>
      <c r="C27" s="10">
        <v>31439.47</v>
      </c>
      <c r="D27" s="10">
        <v>31245.86</v>
      </c>
      <c r="E27" s="10">
        <v>31375.83</v>
      </c>
      <c r="F27" s="11">
        <v>-2.9999999999999997E-4</v>
      </c>
      <c r="G27" s="9">
        <f t="shared" si="0"/>
        <v>193.61000000000058</v>
      </c>
      <c r="H27" s="9">
        <f t="shared" si="22"/>
        <v>0.54079355715714783</v>
      </c>
      <c r="I27" s="9">
        <f t="shared" si="22"/>
        <v>0.17004342686731586</v>
      </c>
      <c r="J27" s="9">
        <f t="shared" si="22"/>
        <v>0.17524173484829009</v>
      </c>
      <c r="K27" s="9">
        <f t="shared" si="22"/>
        <v>-3.1638552005739722E-2</v>
      </c>
      <c r="M27">
        <f t="shared" si="2"/>
        <v>53.370000000002619</v>
      </c>
      <c r="N27">
        <f t="shared" si="3"/>
        <v>54.659999999999854</v>
      </c>
      <c r="P27">
        <f t="shared" si="17"/>
        <v>0.28232012809255558</v>
      </c>
      <c r="Q27">
        <f t="shared" si="23"/>
        <v>28.232012809255558</v>
      </c>
      <c r="R27">
        <f t="shared" si="35"/>
        <v>36.814232251764949</v>
      </c>
      <c r="S27">
        <f t="shared" si="30"/>
        <v>-0.66737244149392116</v>
      </c>
      <c r="U27">
        <f t="shared" si="18"/>
        <v>0.28232012809255558</v>
      </c>
      <c r="V27">
        <f t="shared" si="19"/>
        <v>28.232012809255558</v>
      </c>
      <c r="W27">
        <f t="shared" si="36"/>
        <v>36.814232251764949</v>
      </c>
      <c r="X27">
        <f t="shared" si="8"/>
        <v>-0.66737244149392116</v>
      </c>
      <c r="Z27">
        <f t="shared" si="15"/>
        <v>0</v>
      </c>
      <c r="AA27">
        <f t="shared" si="33"/>
        <v>0</v>
      </c>
      <c r="AB27">
        <f t="shared" si="37"/>
        <v>22.69822584713717</v>
      </c>
      <c r="AC27">
        <f t="shared" si="31"/>
        <v>0</v>
      </c>
      <c r="AE27">
        <f t="shared" si="16"/>
        <v>0.28232012809255558</v>
      </c>
      <c r="AF27">
        <f t="shared" si="34"/>
        <v>28.232012809255558</v>
      </c>
      <c r="AG27">
        <f t="shared" si="38"/>
        <v>14.116006404627779</v>
      </c>
      <c r="AH27">
        <f t="shared" si="32"/>
        <v>-0.83955220140362996</v>
      </c>
    </row>
    <row r="28" spans="1:34" x14ac:dyDescent="0.25">
      <c r="A28" s="20">
        <v>44237</v>
      </c>
      <c r="B28" s="21">
        <v>31428.02</v>
      </c>
      <c r="C28" s="21">
        <v>31511.439999999999</v>
      </c>
      <c r="D28" s="21">
        <v>31221.32</v>
      </c>
      <c r="E28" s="21">
        <v>31437.8</v>
      </c>
      <c r="F28" s="22">
        <v>2E-3</v>
      </c>
      <c r="G28" s="23">
        <f t="shared" si="0"/>
        <v>290.11999999999898</v>
      </c>
      <c r="H28" s="23">
        <f t="shared" si="22"/>
        <v>0.21728399470916157</v>
      </c>
      <c r="I28" s="23">
        <f t="shared" si="22"/>
        <v>0.22891607269460179</v>
      </c>
      <c r="J28" s="23">
        <f t="shared" si="22"/>
        <v>-7.8538404767866443E-2</v>
      </c>
      <c r="K28" s="23">
        <f t="shared" si="22"/>
        <v>0.19750871929124272</v>
      </c>
      <c r="M28">
        <f t="shared" si="2"/>
        <v>71.969999999997526</v>
      </c>
      <c r="N28">
        <f t="shared" si="3"/>
        <v>-24.540000000000873</v>
      </c>
      <c r="P28">
        <f t="shared" si="17"/>
        <v>-8.458568868054929E-2</v>
      </c>
      <c r="Q28">
        <f t="shared" si="23"/>
        <v>-8.4585688680549289</v>
      </c>
      <c r="R28">
        <f t="shared" si="35"/>
        <v>9.8867219706003144</v>
      </c>
      <c r="S28">
        <f t="shared" si="30"/>
        <v>-0.73144294024693879</v>
      </c>
      <c r="U28">
        <f t="shared" si="18"/>
        <v>0</v>
      </c>
      <c r="V28">
        <f t="shared" si="19"/>
        <v>0</v>
      </c>
      <c r="W28">
        <f t="shared" si="36"/>
        <v>14.116006404627779</v>
      </c>
      <c r="X28">
        <f t="shared" si="8"/>
        <v>-0.61656116286518436</v>
      </c>
      <c r="Z28">
        <f t="shared" si="15"/>
        <v>-8.458568868054929E-2</v>
      </c>
      <c r="AA28">
        <f t="shared" si="33"/>
        <v>-8.4585688680549289</v>
      </c>
      <c r="AB28">
        <f t="shared" si="37"/>
        <v>-4.2292844340274645</v>
      </c>
      <c r="AC28">
        <f t="shared" si="31"/>
        <v>-1.1863266522462983</v>
      </c>
      <c r="AE28">
        <f t="shared" si="16"/>
        <v>-8.458568868054929E-2</v>
      </c>
      <c r="AF28">
        <f t="shared" si="34"/>
        <v>-8.4585688680549289</v>
      </c>
      <c r="AG28">
        <f t="shared" si="38"/>
        <v>9.8867219706003144</v>
      </c>
      <c r="AH28">
        <f t="shared" si="32"/>
        <v>-0.29960913255472454</v>
      </c>
    </row>
    <row r="29" spans="1:34" x14ac:dyDescent="0.25">
      <c r="A29" s="16">
        <v>44238</v>
      </c>
      <c r="B29" s="17">
        <v>31466.49</v>
      </c>
      <c r="C29" s="17">
        <v>31543.82</v>
      </c>
      <c r="D29" s="17">
        <v>31244.36</v>
      </c>
      <c r="E29" s="17">
        <v>31430.7</v>
      </c>
      <c r="F29" s="18">
        <v>-2.0000000000000001E-4</v>
      </c>
      <c r="G29" s="19">
        <f t="shared" si="0"/>
        <v>299.45999999999913</v>
      </c>
      <c r="H29" s="19">
        <f t="shared" si="22"/>
        <v>0.12240669313561964</v>
      </c>
      <c r="I29" s="19">
        <f t="shared" si="22"/>
        <v>0.10275633230344605</v>
      </c>
      <c r="J29" s="19">
        <f t="shared" si="22"/>
        <v>7.3795726766199735E-2</v>
      </c>
      <c r="K29" s="19">
        <f t="shared" si="22"/>
        <v>-2.2584277525776436E-2</v>
      </c>
      <c r="M29">
        <f t="shared" si="2"/>
        <v>32.380000000001019</v>
      </c>
      <c r="N29">
        <f t="shared" si="3"/>
        <v>23.040000000000873</v>
      </c>
      <c r="P29">
        <f t="shared" si="17"/>
        <v>7.6938489280708414E-2</v>
      </c>
      <c r="Q29">
        <f t="shared" si="23"/>
        <v>7.6938489280708415</v>
      </c>
      <c r="R29">
        <f t="shared" si="35"/>
        <v>-0.38235996999204369</v>
      </c>
      <c r="S29">
        <f t="shared" si="30"/>
        <v>-1.03867408946353</v>
      </c>
      <c r="U29">
        <f t="shared" si="18"/>
        <v>7.6938489280708414E-2</v>
      </c>
      <c r="V29">
        <f t="shared" si="19"/>
        <v>7.6938489280708415</v>
      </c>
      <c r="W29">
        <f t="shared" si="36"/>
        <v>3.8469244640354208</v>
      </c>
      <c r="X29">
        <f t="shared" si="8"/>
        <v>-0.72747784651229341</v>
      </c>
      <c r="Z29">
        <f t="shared" si="15"/>
        <v>7.6938489280708414E-2</v>
      </c>
      <c r="AA29">
        <f t="shared" si="33"/>
        <v>7.6938489280708415</v>
      </c>
      <c r="AB29">
        <f t="shared" si="37"/>
        <v>-0.38235996999204369</v>
      </c>
      <c r="AC29">
        <f t="shared" si="31"/>
        <v>-0.90959227832592715</v>
      </c>
      <c r="AE29">
        <f t="shared" si="16"/>
        <v>0</v>
      </c>
      <c r="AF29">
        <f t="shared" si="34"/>
        <v>0</v>
      </c>
      <c r="AG29">
        <f t="shared" si="38"/>
        <v>-4.2292844340274645</v>
      </c>
      <c r="AH29">
        <f t="shared" si="32"/>
        <v>-1.4277741850740711</v>
      </c>
    </row>
    <row r="30" spans="1:34" x14ac:dyDescent="0.25">
      <c r="A30" s="7">
        <v>44239</v>
      </c>
      <c r="B30" s="10">
        <v>31420.799999999999</v>
      </c>
      <c r="C30" s="10">
        <v>31475.31</v>
      </c>
      <c r="D30" s="10">
        <v>31347.8</v>
      </c>
      <c r="E30" s="10">
        <v>31458.400000000001</v>
      </c>
      <c r="F30" s="11">
        <v>8.9999999999999998E-4</v>
      </c>
      <c r="G30" s="9">
        <f t="shared" si="0"/>
        <v>127.51000000000204</v>
      </c>
      <c r="H30" s="9">
        <f t="shared" si="22"/>
        <v>-0.14520208641002644</v>
      </c>
      <c r="I30" s="9">
        <f t="shared" si="22"/>
        <v>-0.21718992816976002</v>
      </c>
      <c r="J30" s="9">
        <f t="shared" si="22"/>
        <v>0.33106775110771575</v>
      </c>
      <c r="K30" s="9">
        <f t="shared" si="22"/>
        <v>8.8130394805081419E-2</v>
      </c>
      <c r="M30">
        <f t="shared" si="2"/>
        <v>-68.509999999998399</v>
      </c>
      <c r="N30">
        <f t="shared" si="3"/>
        <v>103.43999999999869</v>
      </c>
      <c r="P30">
        <f t="shared" si="17"/>
        <v>0</v>
      </c>
      <c r="Q30">
        <f t="shared" si="23"/>
        <v>0</v>
      </c>
      <c r="R30">
        <f t="shared" si="35"/>
        <v>3.8469244640354208</v>
      </c>
      <c r="S30">
        <f t="shared" si="30"/>
        <v>-11.061002107818632</v>
      </c>
      <c r="U30">
        <f t="shared" si="18"/>
        <v>0.81123049172611594</v>
      </c>
      <c r="V30">
        <f t="shared" si="19"/>
        <v>81.123049172611587</v>
      </c>
      <c r="W30">
        <f t="shared" si="36"/>
        <v>44.408449050341211</v>
      </c>
      <c r="X30">
        <f t="shared" si="8"/>
        <v>10.543883813033538</v>
      </c>
      <c r="Z30">
        <f t="shared" si="15"/>
        <v>0.81123049172611594</v>
      </c>
      <c r="AA30">
        <f t="shared" si="33"/>
        <v>81.123049172611587</v>
      </c>
      <c r="AB30">
        <f t="shared" si="37"/>
        <v>44.408449050341211</v>
      </c>
      <c r="AC30">
        <f t="shared" si="31"/>
        <v>-117.14303937534382</v>
      </c>
      <c r="AE30">
        <f t="shared" si="16"/>
        <v>0.81123049172611594</v>
      </c>
      <c r="AF30">
        <f t="shared" si="34"/>
        <v>81.123049172611587</v>
      </c>
      <c r="AG30">
        <f t="shared" si="38"/>
        <v>40.561524586305794</v>
      </c>
      <c r="AH30">
        <f t="shared" si="32"/>
        <v>-10.59063529990104</v>
      </c>
    </row>
    <row r="31" spans="1:34" x14ac:dyDescent="0.25">
      <c r="A31" s="7">
        <v>44243</v>
      </c>
      <c r="B31" s="10">
        <v>31472.080000000002</v>
      </c>
      <c r="C31" s="10">
        <v>31608.63</v>
      </c>
      <c r="D31" s="10">
        <v>31443.48</v>
      </c>
      <c r="E31" s="10">
        <v>31522.75</v>
      </c>
      <c r="F31" s="11">
        <v>2E-3</v>
      </c>
      <c r="G31" s="9">
        <f t="shared" si="0"/>
        <v>165.15000000000146</v>
      </c>
      <c r="H31" s="9">
        <f t="shared" si="22"/>
        <v>0.16320399225991214</v>
      </c>
      <c r="I31" s="9">
        <f t="shared" si="22"/>
        <v>0.42357009351138947</v>
      </c>
      <c r="J31" s="9">
        <f t="shared" si="22"/>
        <v>0.30522078104364675</v>
      </c>
      <c r="K31" s="9">
        <f t="shared" si="22"/>
        <v>0.20455585789486605</v>
      </c>
      <c r="M31">
        <f t="shared" si="2"/>
        <v>133.31999999999971</v>
      </c>
      <c r="N31">
        <f t="shared" si="3"/>
        <v>95.680000000000291</v>
      </c>
      <c r="P31">
        <f t="shared" si="17"/>
        <v>0.57935210414774119</v>
      </c>
      <c r="Q31">
        <f t="shared" si="23"/>
        <v>57.935210414774119</v>
      </c>
      <c r="R31">
        <f t="shared" si="35"/>
        <v>28.967605207387059</v>
      </c>
      <c r="S31">
        <f t="shared" si="30"/>
        <v>6.5300686244824426</v>
      </c>
      <c r="U31">
        <f t="shared" si="18"/>
        <v>0.57935210414774119</v>
      </c>
      <c r="V31">
        <f t="shared" si="19"/>
        <v>57.935210414774119</v>
      </c>
      <c r="W31">
        <f t="shared" si="36"/>
        <v>69.529129793692846</v>
      </c>
      <c r="X31">
        <f t="shared" si="8"/>
        <v>0.56567345360057375</v>
      </c>
      <c r="Z31">
        <f t="shared" si="15"/>
        <v>0.57935210414774119</v>
      </c>
      <c r="AA31">
        <f t="shared" si="33"/>
        <v>57.935210414774119</v>
      </c>
      <c r="AB31">
        <f t="shared" si="37"/>
        <v>69.529129793692846</v>
      </c>
      <c r="AC31">
        <f t="shared" si="31"/>
        <v>0.56567345360057375</v>
      </c>
      <c r="AE31">
        <f t="shared" si="16"/>
        <v>0</v>
      </c>
      <c r="AF31">
        <f t="shared" si="34"/>
        <v>0</v>
      </c>
      <c r="AG31">
        <f t="shared" si="38"/>
        <v>40.561524586305794</v>
      </c>
      <c r="AH31">
        <f t="shared" si="32"/>
        <v>0</v>
      </c>
    </row>
    <row r="32" spans="1:34" x14ac:dyDescent="0.25">
      <c r="A32" s="7">
        <v>44244</v>
      </c>
      <c r="B32" s="10">
        <v>31485.61</v>
      </c>
      <c r="C32" s="10">
        <v>31643.7</v>
      </c>
      <c r="D32" s="10">
        <v>31338.76</v>
      </c>
      <c r="E32" s="10">
        <v>31613.02</v>
      </c>
      <c r="F32" s="11">
        <v>2.8999999999999998E-3</v>
      </c>
      <c r="G32" s="9">
        <f t="shared" si="0"/>
        <v>304.94000000000233</v>
      </c>
      <c r="H32" s="9">
        <f t="shared" si="22"/>
        <v>4.2990485535111866E-2</v>
      </c>
      <c r="I32" s="9">
        <f t="shared" si="22"/>
        <v>0.110950711878369</v>
      </c>
      <c r="J32" s="9">
        <f t="shared" si="22"/>
        <v>-0.33304201697776825</v>
      </c>
      <c r="K32" s="9">
        <f t="shared" si="22"/>
        <v>0.28636460968665628</v>
      </c>
      <c r="M32">
        <f t="shared" si="2"/>
        <v>35.069999999999709</v>
      </c>
      <c r="N32">
        <f t="shared" si="3"/>
        <v>-104.72000000000116</v>
      </c>
      <c r="P32">
        <f t="shared" si="17"/>
        <v>0</v>
      </c>
      <c r="Q32">
        <f t="shared" si="23"/>
        <v>0</v>
      </c>
      <c r="R32">
        <f t="shared" si="35"/>
        <v>28.967605207387059</v>
      </c>
      <c r="S32">
        <f t="shared" si="30"/>
        <v>0</v>
      </c>
      <c r="U32">
        <f t="shared" si="18"/>
        <v>-0.34341181871843762</v>
      </c>
      <c r="V32">
        <f t="shared" si="19"/>
        <v>-34.341181871843759</v>
      </c>
      <c r="W32">
        <f t="shared" si="36"/>
        <v>11.79701427146518</v>
      </c>
      <c r="X32">
        <f t="shared" si="8"/>
        <v>-0.83032990192068656</v>
      </c>
      <c r="Z32">
        <f t="shared" si="15"/>
        <v>-0.34341181871843762</v>
      </c>
      <c r="AA32">
        <f t="shared" si="33"/>
        <v>-34.341181871843759</v>
      </c>
      <c r="AB32">
        <f t="shared" si="37"/>
        <v>11.79701427146518</v>
      </c>
      <c r="AC32">
        <f t="shared" si="31"/>
        <v>-0.83032990192068656</v>
      </c>
      <c r="AE32">
        <f t="shared" si="16"/>
        <v>-0.34341181871843762</v>
      </c>
      <c r="AF32">
        <f t="shared" si="34"/>
        <v>-34.341181871843759</v>
      </c>
      <c r="AG32">
        <f t="shared" si="38"/>
        <v>-17.170590935921879</v>
      </c>
      <c r="AH32">
        <f t="shared" si="32"/>
        <v>-1.4233221288166011</v>
      </c>
    </row>
    <row r="33" spans="1:34" x14ac:dyDescent="0.25">
      <c r="A33" s="20">
        <v>44245</v>
      </c>
      <c r="B33" s="21">
        <v>31558.6</v>
      </c>
      <c r="C33" s="21">
        <v>31558.6</v>
      </c>
      <c r="D33" s="21">
        <v>31285.32</v>
      </c>
      <c r="E33" s="21">
        <v>31493.34</v>
      </c>
      <c r="F33" s="22">
        <v>-3.8E-3</v>
      </c>
      <c r="G33" s="23">
        <f t="shared" si="0"/>
        <v>327.70000000000073</v>
      </c>
      <c r="H33" s="23">
        <f t="shared" si="22"/>
        <v>0.23182018706322652</v>
      </c>
      <c r="I33" s="23">
        <f t="shared" si="22"/>
        <v>-0.26893188849597927</v>
      </c>
      <c r="J33" s="23">
        <f t="shared" si="22"/>
        <v>-0.17052365824301502</v>
      </c>
      <c r="K33" s="23">
        <f t="shared" si="22"/>
        <v>-0.37857819341524568</v>
      </c>
      <c r="M33">
        <f t="shared" si="2"/>
        <v>-85.100000000002183</v>
      </c>
      <c r="N33">
        <f t="shared" si="3"/>
        <v>-53.43999999999869</v>
      </c>
      <c r="P33">
        <f t="shared" si="17"/>
        <v>-0.16307598413182353</v>
      </c>
      <c r="Q33">
        <f t="shared" si="23"/>
        <v>-16.307598413182355</v>
      </c>
      <c r="R33">
        <f t="shared" si="35"/>
        <v>-8.1537992065911773</v>
      </c>
      <c r="S33">
        <f t="shared" si="30"/>
        <v>-1.2814799203529559</v>
      </c>
      <c r="U33">
        <f t="shared" si="18"/>
        <v>-0.16307598413182353</v>
      </c>
      <c r="V33">
        <f t="shared" si="19"/>
        <v>-16.307598413182355</v>
      </c>
      <c r="W33">
        <f t="shared" si="36"/>
        <v>-25.324390142513057</v>
      </c>
      <c r="X33">
        <f t="shared" si="8"/>
        <v>-3.1466779271233172</v>
      </c>
      <c r="Z33">
        <f t="shared" si="15"/>
        <v>-0.16307598413182353</v>
      </c>
      <c r="AA33">
        <f t="shared" si="33"/>
        <v>-16.307598413182355</v>
      </c>
      <c r="AB33">
        <f t="shared" si="37"/>
        <v>-25.324390142513057</v>
      </c>
      <c r="AC33">
        <f t="shared" si="31"/>
        <v>-3.1466779271233172</v>
      </c>
      <c r="AE33">
        <f t="shared" si="16"/>
        <v>0</v>
      </c>
      <c r="AF33">
        <f t="shared" si="34"/>
        <v>0</v>
      </c>
      <c r="AG33">
        <f t="shared" si="38"/>
        <v>-17.170590935921879</v>
      </c>
      <c r="AH33">
        <f t="shared" si="32"/>
        <v>0</v>
      </c>
    </row>
    <row r="34" spans="1:34" x14ac:dyDescent="0.25">
      <c r="A34" s="20">
        <v>44246</v>
      </c>
      <c r="B34" s="21">
        <v>31504.13</v>
      </c>
      <c r="C34" s="21">
        <v>31647.53</v>
      </c>
      <c r="D34" s="21">
        <v>31469.34</v>
      </c>
      <c r="E34" s="21">
        <v>31494.32</v>
      </c>
      <c r="F34" s="22">
        <v>0</v>
      </c>
      <c r="G34" s="23">
        <f t="shared" si="0"/>
        <v>178.18999999999869</v>
      </c>
      <c r="H34" s="23">
        <f t="shared" si="22"/>
        <v>-0.17259954497347008</v>
      </c>
      <c r="I34" s="23">
        <f t="shared" si="22"/>
        <v>0.2817932354413703</v>
      </c>
      <c r="J34" s="23">
        <f t="shared" si="22"/>
        <v>0.58819919374326501</v>
      </c>
      <c r="K34" s="23">
        <f t="shared" si="22"/>
        <v>3.1117690279899289E-3</v>
      </c>
      <c r="M34">
        <f t="shared" si="2"/>
        <v>88.930000000000291</v>
      </c>
      <c r="N34">
        <f t="shared" si="3"/>
        <v>184.02000000000044</v>
      </c>
      <c r="P34">
        <f t="shared" si="17"/>
        <v>1.0327178854032313</v>
      </c>
      <c r="Q34">
        <f t="shared" si="23"/>
        <v>103.27178854032313</v>
      </c>
      <c r="R34">
        <f t="shared" si="35"/>
        <v>43.482095063570384</v>
      </c>
      <c r="S34">
        <f t="shared" si="30"/>
        <v>-6.3327404761723027</v>
      </c>
      <c r="U34">
        <f t="shared" si="18"/>
        <v>1.0327178854032313</v>
      </c>
      <c r="V34">
        <f t="shared" si="19"/>
        <v>103.27178854032313</v>
      </c>
      <c r="W34">
        <f t="shared" si="36"/>
        <v>43.482095063570384</v>
      </c>
      <c r="X34">
        <f t="shared" si="8"/>
        <v>-2.7170046275102697</v>
      </c>
      <c r="Z34">
        <f t="shared" si="15"/>
        <v>0</v>
      </c>
      <c r="AA34">
        <f t="shared" si="33"/>
        <v>0</v>
      </c>
      <c r="AB34">
        <f t="shared" si="37"/>
        <v>-8.1537992065911773</v>
      </c>
      <c r="AC34">
        <f t="shared" si="31"/>
        <v>-0.67802584146328282</v>
      </c>
      <c r="AE34">
        <f t="shared" si="16"/>
        <v>1.0327178854032313</v>
      </c>
      <c r="AF34">
        <f t="shared" si="34"/>
        <v>103.27178854032313</v>
      </c>
      <c r="AG34">
        <f t="shared" si="38"/>
        <v>51.635894270161565</v>
      </c>
      <c r="AH34">
        <f t="shared" si="32"/>
        <v>-4.0072287239768931</v>
      </c>
    </row>
    <row r="35" spans="1:34" x14ac:dyDescent="0.25">
      <c r="A35" s="7">
        <v>44249</v>
      </c>
      <c r="B35" s="10">
        <v>31381.119999999999</v>
      </c>
      <c r="C35" s="10">
        <v>31653.48</v>
      </c>
      <c r="D35" s="10">
        <v>31286.57</v>
      </c>
      <c r="E35" s="10">
        <v>31521.69</v>
      </c>
      <c r="F35" s="11">
        <v>8.9999999999999998E-4</v>
      </c>
      <c r="G35" s="9">
        <f t="shared" si="0"/>
        <v>366.90999999999985</v>
      </c>
      <c r="H35" s="9">
        <f t="shared" si="22"/>
        <v>-0.39045674329048929</v>
      </c>
      <c r="I35" s="9">
        <f t="shared" si="22"/>
        <v>1.8800835325855532E-2</v>
      </c>
      <c r="J35" s="9">
        <f t="shared" si="22"/>
        <v>-0.58078752207704532</v>
      </c>
      <c r="K35" s="9">
        <f t="shared" si="22"/>
        <v>8.6904559298308343E-2</v>
      </c>
      <c r="M35">
        <f t="shared" si="2"/>
        <v>5.9500000000007276</v>
      </c>
      <c r="N35">
        <f t="shared" si="3"/>
        <v>-182.77000000000044</v>
      </c>
      <c r="P35">
        <f t="shared" si="17"/>
        <v>0</v>
      </c>
      <c r="Q35">
        <f t="shared" si="23"/>
        <v>0</v>
      </c>
      <c r="R35">
        <f t="shared" si="35"/>
        <v>51.635894270161565</v>
      </c>
      <c r="S35">
        <f t="shared" si="30"/>
        <v>0.18752084495170734</v>
      </c>
      <c r="U35">
        <f t="shared" si="18"/>
        <v>-0.49813305715298167</v>
      </c>
      <c r="V35">
        <f t="shared" si="19"/>
        <v>-49.813305715298171</v>
      </c>
      <c r="W35">
        <f t="shared" si="36"/>
        <v>26.729241412512479</v>
      </c>
      <c r="X35">
        <f t="shared" si="8"/>
        <v>-0.38528165734805098</v>
      </c>
      <c r="Z35">
        <f t="shared" si="15"/>
        <v>-0.49813305715298167</v>
      </c>
      <c r="AA35">
        <f t="shared" si="33"/>
        <v>-49.813305715298171</v>
      </c>
      <c r="AB35">
        <f t="shared" si="37"/>
        <v>-24.906652857649085</v>
      </c>
      <c r="AC35">
        <f t="shared" si="31"/>
        <v>2.0546070888667001</v>
      </c>
      <c r="AE35">
        <f t="shared" si="16"/>
        <v>-0.49813305715298167</v>
      </c>
      <c r="AF35">
        <f t="shared" si="34"/>
        <v>-49.813305715298171</v>
      </c>
      <c r="AG35">
        <f t="shared" si="38"/>
        <v>26.729241412512479</v>
      </c>
      <c r="AH35">
        <f t="shared" si="32"/>
        <v>-0.48235153490973237</v>
      </c>
    </row>
    <row r="36" spans="1:34" x14ac:dyDescent="0.25">
      <c r="A36" s="7">
        <v>44250</v>
      </c>
      <c r="B36" s="10">
        <v>31501.89</v>
      </c>
      <c r="C36" s="10">
        <v>31653.38</v>
      </c>
      <c r="D36" s="10">
        <v>31158.76</v>
      </c>
      <c r="E36" s="10">
        <v>31537.35</v>
      </c>
      <c r="F36" s="11">
        <v>5.0000000000000001E-4</v>
      </c>
      <c r="G36" s="9">
        <f t="shared" si="0"/>
        <v>494.62000000000262</v>
      </c>
      <c r="H36" s="9">
        <f t="shared" si="22"/>
        <v>0.3848492341892209</v>
      </c>
      <c r="I36" s="9">
        <f t="shared" si="22"/>
        <v>-3.1592102984741272E-4</v>
      </c>
      <c r="J36" s="9">
        <f t="shared" si="22"/>
        <v>-0.40851394064610252</v>
      </c>
      <c r="K36" s="9">
        <f t="shared" si="22"/>
        <v>4.9680077432396087E-2</v>
      </c>
      <c r="M36">
        <f t="shared" si="2"/>
        <v>-9.9999999998544808E-2</v>
      </c>
      <c r="N36">
        <f t="shared" si="3"/>
        <v>-127.81000000000131</v>
      </c>
      <c r="P36">
        <f t="shared" si="17"/>
        <v>-0.25840038817678346</v>
      </c>
      <c r="Q36">
        <f t="shared" si="23"/>
        <v>-25.840038817678344</v>
      </c>
      <c r="R36">
        <f t="shared" si="35"/>
        <v>-12.920019408839172</v>
      </c>
      <c r="S36">
        <f t="shared" si="30"/>
        <v>-1.2502139178851244</v>
      </c>
      <c r="U36">
        <f t="shared" si="18"/>
        <v>-0.25840038817678346</v>
      </c>
      <c r="V36">
        <f t="shared" si="19"/>
        <v>-25.840038817678344</v>
      </c>
      <c r="W36">
        <f t="shared" si="36"/>
        <v>-37.826672266488259</v>
      </c>
      <c r="X36">
        <f t="shared" si="8"/>
        <v>-2.4151794165314717</v>
      </c>
      <c r="Z36">
        <f t="shared" si="15"/>
        <v>0</v>
      </c>
      <c r="AA36">
        <f t="shared" si="33"/>
        <v>0</v>
      </c>
      <c r="AB36">
        <f t="shared" si="37"/>
        <v>-24.906652857649085</v>
      </c>
      <c r="AC36">
        <f t="shared" si="31"/>
        <v>0</v>
      </c>
      <c r="AE36">
        <f t="shared" si="16"/>
        <v>-0.25840038817678346</v>
      </c>
      <c r="AF36">
        <f t="shared" si="34"/>
        <v>-25.840038817678344</v>
      </c>
      <c r="AG36">
        <f t="shared" si="38"/>
        <v>-37.826672266488259</v>
      </c>
      <c r="AH36">
        <f t="shared" si="32"/>
        <v>-2.4151794165314717</v>
      </c>
    </row>
    <row r="37" spans="1:34" x14ac:dyDescent="0.25">
      <c r="A37" s="7">
        <v>44251</v>
      </c>
      <c r="B37" s="10">
        <v>31499.75</v>
      </c>
      <c r="C37" s="10">
        <v>32009.64</v>
      </c>
      <c r="D37" s="10">
        <v>31421.29</v>
      </c>
      <c r="E37" s="10">
        <v>31961.86</v>
      </c>
      <c r="F37" s="11">
        <v>1.35E-2</v>
      </c>
      <c r="G37" s="9">
        <f t="shared" si="0"/>
        <v>588.34999999999854</v>
      </c>
      <c r="H37" s="9">
        <f t="shared" si="22"/>
        <v>-6.7932431990570027E-3</v>
      </c>
      <c r="I37" s="9">
        <f t="shared" si="22"/>
        <v>1.1255038166540141</v>
      </c>
      <c r="J37" s="9">
        <f t="shared" si="22"/>
        <v>0.84255599388423186</v>
      </c>
      <c r="K37" s="9">
        <f t="shared" si="22"/>
        <v>1.3460547572957209</v>
      </c>
      <c r="M37">
        <f t="shared" si="2"/>
        <v>356.2599999999984</v>
      </c>
      <c r="N37">
        <f t="shared" si="3"/>
        <v>262.53000000000247</v>
      </c>
      <c r="P37">
        <f t="shared" si="17"/>
        <v>0.44621398827229219</v>
      </c>
      <c r="Q37">
        <f t="shared" si="23"/>
        <v>44.621398827229221</v>
      </c>
      <c r="R37">
        <f t="shared" si="35"/>
        <v>9.3906800047754384</v>
      </c>
      <c r="S37">
        <f t="shared" si="30"/>
        <v>-1.7268317258371026</v>
      </c>
      <c r="U37">
        <f t="shared" si="18"/>
        <v>0.44621398827229219</v>
      </c>
      <c r="V37">
        <f t="shared" si="19"/>
        <v>44.621398827229221</v>
      </c>
      <c r="W37">
        <f t="shared" si="36"/>
        <v>9.3906800047754384</v>
      </c>
      <c r="X37">
        <f t="shared" si="8"/>
        <v>-1.2482555150138046</v>
      </c>
      <c r="Z37">
        <f t="shared" si="15"/>
        <v>0.44621398827229219</v>
      </c>
      <c r="AA37">
        <f t="shared" si="33"/>
        <v>44.621398827229221</v>
      </c>
      <c r="AB37">
        <f t="shared" si="37"/>
        <v>22.310699413614611</v>
      </c>
      <c r="AC37">
        <f t="shared" si="31"/>
        <v>-1.8957726893745486</v>
      </c>
      <c r="AE37">
        <f t="shared" si="16"/>
        <v>0</v>
      </c>
      <c r="AF37">
        <f t="shared" si="34"/>
        <v>0</v>
      </c>
      <c r="AG37">
        <f t="shared" si="38"/>
        <v>-12.920019408839172</v>
      </c>
      <c r="AH37">
        <f t="shared" si="32"/>
        <v>-0.6584415536789</v>
      </c>
    </row>
    <row r="38" spans="1:34" x14ac:dyDescent="0.25">
      <c r="A38" s="20">
        <v>44252</v>
      </c>
      <c r="B38" s="21">
        <v>31955.94</v>
      </c>
      <c r="C38" s="21">
        <v>31984.77</v>
      </c>
      <c r="D38" s="21">
        <v>31293.32</v>
      </c>
      <c r="E38" s="21">
        <v>31402.01</v>
      </c>
      <c r="F38" s="22">
        <v>-1.7500000000000002E-2</v>
      </c>
      <c r="G38" s="23">
        <f t="shared" si="0"/>
        <v>691.45000000000073</v>
      </c>
      <c r="H38" s="23">
        <f t="shared" si="22"/>
        <v>1.4482337161406</v>
      </c>
      <c r="I38" s="23">
        <f t="shared" si="22"/>
        <v>-7.7695344277533204E-2</v>
      </c>
      <c r="J38" s="23">
        <f t="shared" si="22"/>
        <v>-0.40727163015904555</v>
      </c>
      <c r="K38" s="23">
        <f t="shared" si="22"/>
        <v>-1.7516189608489687</v>
      </c>
      <c r="M38">
        <f t="shared" si="2"/>
        <v>-24.869999999998981</v>
      </c>
      <c r="N38">
        <f t="shared" si="3"/>
        <v>-127.97000000000116</v>
      </c>
      <c r="P38">
        <f t="shared" si="17"/>
        <v>-0.18507484272181796</v>
      </c>
      <c r="Q38">
        <f t="shared" si="23"/>
        <v>-18.507484272181795</v>
      </c>
      <c r="R38">
        <f t="shared" si="35"/>
        <v>13.056957277523713</v>
      </c>
      <c r="S38">
        <f t="shared" si="30"/>
        <v>0.39041659079894792</v>
      </c>
      <c r="U38">
        <f t="shared" si="18"/>
        <v>-0.18507484272181796</v>
      </c>
      <c r="V38">
        <f t="shared" si="19"/>
        <v>-18.507484272181795</v>
      </c>
      <c r="W38">
        <f t="shared" si="36"/>
        <v>13.056957277523713</v>
      </c>
      <c r="X38">
        <f t="shared" si="8"/>
        <v>0.39041659079894792</v>
      </c>
      <c r="Z38">
        <f t="shared" si="15"/>
        <v>0</v>
      </c>
      <c r="AA38">
        <f t="shared" si="33"/>
        <v>0</v>
      </c>
      <c r="AB38">
        <f t="shared" si="37"/>
        <v>22.310699413614611</v>
      </c>
      <c r="AC38">
        <f t="shared" si="31"/>
        <v>0</v>
      </c>
      <c r="AE38">
        <f t="shared" si="16"/>
        <v>-0.18507484272181796</v>
      </c>
      <c r="AF38">
        <f t="shared" si="34"/>
        <v>-18.507484272181795</v>
      </c>
      <c r="AG38">
        <f t="shared" si="38"/>
        <v>-9.2537421360908976</v>
      </c>
      <c r="AH38">
        <f t="shared" si="32"/>
        <v>-0.28376716448583722</v>
      </c>
    </row>
    <row r="39" spans="1:34" x14ac:dyDescent="0.25">
      <c r="A39" s="16">
        <v>44253</v>
      </c>
      <c r="B39" s="17">
        <v>31401.29</v>
      </c>
      <c r="C39" s="17">
        <v>31450.89</v>
      </c>
      <c r="D39" s="17">
        <v>30911.37</v>
      </c>
      <c r="E39" s="17">
        <v>30932.37</v>
      </c>
      <c r="F39" s="18">
        <v>-1.4999999999999999E-2</v>
      </c>
      <c r="G39" s="19">
        <f t="shared" si="0"/>
        <v>539.52000000000044</v>
      </c>
      <c r="H39" s="19">
        <f t="shared" si="22"/>
        <v>-1.7356710520798255</v>
      </c>
      <c r="I39" s="19">
        <f t="shared" si="22"/>
        <v>-1.6691694203209873</v>
      </c>
      <c r="J39" s="19">
        <f t="shared" si="22"/>
        <v>-1.2205480275023575</v>
      </c>
      <c r="K39" s="19">
        <f t="shared" si="22"/>
        <v>-1.4955730540815682</v>
      </c>
      <c r="M39">
        <f t="shared" si="2"/>
        <v>-533.88000000000102</v>
      </c>
      <c r="N39">
        <f t="shared" si="3"/>
        <v>-381.95000000000073</v>
      </c>
      <c r="P39">
        <f t="shared" si="17"/>
        <v>-0.7079440984578893</v>
      </c>
      <c r="Q39">
        <f t="shared" si="23"/>
        <v>-70.794409845788934</v>
      </c>
      <c r="R39">
        <f t="shared" si="35"/>
        <v>-44.650947058985366</v>
      </c>
      <c r="S39">
        <f t="shared" si="30"/>
        <v>-4.4197053808123927</v>
      </c>
      <c r="U39">
        <f t="shared" si="18"/>
        <v>-0.7079440984578893</v>
      </c>
      <c r="V39">
        <f t="shared" si="19"/>
        <v>-70.794409845788934</v>
      </c>
      <c r="W39">
        <f t="shared" si="36"/>
        <v>-44.650947058985366</v>
      </c>
      <c r="X39">
        <f t="shared" si="8"/>
        <v>-4.4197053808123927</v>
      </c>
      <c r="Z39">
        <f t="shared" si="15"/>
        <v>-0.7079440984578893</v>
      </c>
      <c r="AA39">
        <f t="shared" si="33"/>
        <v>-70.794409845788934</v>
      </c>
      <c r="AB39">
        <f t="shared" si="37"/>
        <v>-35.397204922894467</v>
      </c>
      <c r="AC39">
        <f t="shared" si="31"/>
        <v>-2.5865573851662447</v>
      </c>
      <c r="AE39">
        <f t="shared" si="16"/>
        <v>0</v>
      </c>
      <c r="AF39">
        <f t="shared" si="34"/>
        <v>0</v>
      </c>
      <c r="AG39">
        <f t="shared" si="38"/>
        <v>-9.2537421360908976</v>
      </c>
      <c r="AH39">
        <f t="shared" si="32"/>
        <v>0</v>
      </c>
    </row>
    <row r="40" spans="1:34" x14ac:dyDescent="0.25">
      <c r="A40" s="7">
        <v>44256</v>
      </c>
      <c r="B40" s="10">
        <v>31065.9</v>
      </c>
      <c r="C40" s="10">
        <v>31668.34</v>
      </c>
      <c r="D40" s="10">
        <v>31065.9</v>
      </c>
      <c r="E40" s="10">
        <v>31535.51</v>
      </c>
      <c r="F40" s="11">
        <v>1.95E-2</v>
      </c>
      <c r="G40" s="9">
        <f t="shared" si="0"/>
        <v>735.97000000000116</v>
      </c>
      <c r="H40" s="9">
        <f t="shared" si="22"/>
        <v>-1.0680771395060502</v>
      </c>
      <c r="I40" s="9">
        <f t="shared" si="22"/>
        <v>0.69139537863634615</v>
      </c>
      <c r="J40" s="9">
        <f t="shared" si="22"/>
        <v>0.49991313875768839</v>
      </c>
      <c r="K40" s="9">
        <f t="shared" si="22"/>
        <v>1.9498667577039825</v>
      </c>
      <c r="M40">
        <f t="shared" si="2"/>
        <v>217.45000000000073</v>
      </c>
      <c r="N40">
        <f t="shared" si="3"/>
        <v>154.53000000000247</v>
      </c>
      <c r="P40">
        <f t="shared" si="17"/>
        <v>0.2099677976004487</v>
      </c>
      <c r="Q40">
        <f t="shared" si="23"/>
        <v>20.99677976004487</v>
      </c>
      <c r="R40">
        <f t="shared" si="35"/>
        <v>-24.89881504287203</v>
      </c>
      <c r="S40">
        <f t="shared" si="30"/>
        <v>-0.44236759390612973</v>
      </c>
      <c r="U40">
        <f t="shared" si="18"/>
        <v>0.2099677976004487</v>
      </c>
      <c r="V40">
        <f t="shared" si="19"/>
        <v>20.99677976004487</v>
      </c>
      <c r="W40">
        <f t="shared" si="36"/>
        <v>-24.89881504287203</v>
      </c>
      <c r="X40">
        <f t="shared" si="8"/>
        <v>-0.44236759390612973</v>
      </c>
      <c r="Z40">
        <f t="shared" si="15"/>
        <v>0.2099677976004487</v>
      </c>
      <c r="AA40">
        <f t="shared" si="33"/>
        <v>20.99677976004487</v>
      </c>
      <c r="AB40">
        <f t="shared" si="37"/>
        <v>-24.89881504287203</v>
      </c>
      <c r="AC40">
        <f t="shared" si="31"/>
        <v>-0.29658810357741577</v>
      </c>
      <c r="AE40">
        <f t="shared" si="16"/>
        <v>0</v>
      </c>
      <c r="AF40">
        <f t="shared" si="34"/>
        <v>0</v>
      </c>
      <c r="AG40">
        <f t="shared" si="38"/>
        <v>0</v>
      </c>
      <c r="AH40">
        <f t="shared" si="32"/>
        <v>-1</v>
      </c>
    </row>
    <row r="41" spans="1:34" x14ac:dyDescent="0.25">
      <c r="A41" s="7">
        <v>44257</v>
      </c>
      <c r="B41" s="10">
        <v>31535.37</v>
      </c>
      <c r="C41" s="10">
        <v>31623.27</v>
      </c>
      <c r="D41" s="10">
        <v>31377.16</v>
      </c>
      <c r="E41" s="10">
        <v>31391.52</v>
      </c>
      <c r="F41" s="11">
        <v>-4.5999999999999999E-3</v>
      </c>
      <c r="G41" s="9">
        <f t="shared" si="0"/>
        <v>246.11000000000058</v>
      </c>
      <c r="H41" s="9">
        <f t="shared" si="22"/>
        <v>1.5112068216275643</v>
      </c>
      <c r="I41" s="9">
        <f t="shared" si="22"/>
        <v>-0.14231879536470718</v>
      </c>
      <c r="J41" s="9">
        <f t="shared" si="22"/>
        <v>1.001934597098421</v>
      </c>
      <c r="K41" s="9">
        <f t="shared" si="22"/>
        <v>-0.45659638927671686</v>
      </c>
      <c r="M41">
        <f t="shared" si="2"/>
        <v>-45.069999999999709</v>
      </c>
      <c r="N41">
        <f t="shared" si="3"/>
        <v>311.2599999999984</v>
      </c>
      <c r="P41">
        <f t="shared" si="17"/>
        <v>0</v>
      </c>
      <c r="Q41">
        <f t="shared" si="23"/>
        <v>0</v>
      </c>
      <c r="R41">
        <f t="shared" si="35"/>
        <v>10.498389880022435</v>
      </c>
      <c r="S41">
        <f t="shared" si="30"/>
        <v>-1.4216421489113351</v>
      </c>
      <c r="U41">
        <f t="shared" si="18"/>
        <v>1.2647190280768668</v>
      </c>
      <c r="V41">
        <f t="shared" si="19"/>
        <v>126.47190280768667</v>
      </c>
      <c r="W41">
        <f t="shared" si="36"/>
        <v>73.734341283865774</v>
      </c>
      <c r="X41">
        <f t="shared" si="8"/>
        <v>-3.9613594525243987</v>
      </c>
      <c r="Z41">
        <f t="shared" si="15"/>
        <v>1.2647190280768668</v>
      </c>
      <c r="AA41">
        <f t="shared" si="33"/>
        <v>126.47190280768667</v>
      </c>
      <c r="AB41">
        <f t="shared" si="37"/>
        <v>73.734341283865774</v>
      </c>
      <c r="AC41">
        <f t="shared" si="31"/>
        <v>-3.9613594525243987</v>
      </c>
      <c r="AE41">
        <f t="shared" si="16"/>
        <v>1.2647190280768668</v>
      </c>
      <c r="AF41">
        <f t="shared" si="34"/>
        <v>126.47190280768667</v>
      </c>
      <c r="AG41">
        <f t="shared" si="38"/>
        <v>63.235951403843337</v>
      </c>
      <c r="AH41" t="e">
        <f t="shared" si="32"/>
        <v>#DIV/0!</v>
      </c>
    </row>
    <row r="42" spans="1:34" x14ac:dyDescent="0.25">
      <c r="A42" s="7">
        <v>44258</v>
      </c>
      <c r="B42" s="10">
        <v>31352.959999999999</v>
      </c>
      <c r="C42" s="10">
        <v>31563.31</v>
      </c>
      <c r="D42" s="10">
        <v>31260.14</v>
      </c>
      <c r="E42" s="10">
        <v>31270.09</v>
      </c>
      <c r="F42" s="11">
        <v>-3.8999999999999998E-3</v>
      </c>
      <c r="G42" s="9">
        <f t="shared" si="0"/>
        <v>303.17000000000189</v>
      </c>
      <c r="H42" s="9">
        <f t="shared" si="22"/>
        <v>-0.5784298709671073</v>
      </c>
      <c r="I42" s="9">
        <f t="shared" si="22"/>
        <v>-0.18960721013354762</v>
      </c>
      <c r="J42" s="9">
        <f t="shared" si="22"/>
        <v>-0.37294643619754125</v>
      </c>
      <c r="K42" s="9">
        <f t="shared" si="22"/>
        <v>-0.38682421239876341</v>
      </c>
      <c r="M42">
        <f t="shared" si="2"/>
        <v>-59.959999999999127</v>
      </c>
      <c r="N42">
        <f t="shared" si="3"/>
        <v>-117.02000000000044</v>
      </c>
      <c r="P42">
        <f t="shared" si="17"/>
        <v>-0.38598805950456744</v>
      </c>
      <c r="Q42">
        <f t="shared" si="23"/>
        <v>-38.598805950456743</v>
      </c>
      <c r="R42">
        <f t="shared" si="35"/>
        <v>-19.299402975228372</v>
      </c>
      <c r="S42">
        <f t="shared" si="30"/>
        <v>-2.8383202753741821</v>
      </c>
      <c r="U42">
        <f t="shared" si="18"/>
        <v>-0.38598805950456744</v>
      </c>
      <c r="V42">
        <f t="shared" si="19"/>
        <v>-38.598805950456743</v>
      </c>
      <c r="W42">
        <f t="shared" si="36"/>
        <v>43.936548428614969</v>
      </c>
      <c r="X42">
        <f t="shared" si="8"/>
        <v>-0.40412367339844979</v>
      </c>
      <c r="Z42">
        <f t="shared" si="15"/>
        <v>0</v>
      </c>
      <c r="AA42">
        <f t="shared" si="33"/>
        <v>0</v>
      </c>
      <c r="AB42">
        <f t="shared" si="37"/>
        <v>63.235951403843337</v>
      </c>
      <c r="AC42">
        <f t="shared" si="31"/>
        <v>-0.14238127983818644</v>
      </c>
      <c r="AE42">
        <f t="shared" si="16"/>
        <v>-0.38598805950456744</v>
      </c>
      <c r="AF42">
        <f t="shared" si="34"/>
        <v>-38.598805950456743</v>
      </c>
      <c r="AG42">
        <f t="shared" si="38"/>
        <v>43.936548428614969</v>
      </c>
      <c r="AH42">
        <f t="shared" si="32"/>
        <v>-0.30519668869970373</v>
      </c>
    </row>
    <row r="43" spans="1:34" x14ac:dyDescent="0.25">
      <c r="A43" s="7">
        <v>44259</v>
      </c>
      <c r="B43" s="10">
        <v>31289.01</v>
      </c>
      <c r="C43" s="10">
        <v>31461.97</v>
      </c>
      <c r="D43" s="10">
        <v>30547.53</v>
      </c>
      <c r="E43" s="10">
        <v>30924.14</v>
      </c>
      <c r="F43" s="11">
        <v>-1.11E-2</v>
      </c>
      <c r="G43" s="9">
        <f t="shared" si="0"/>
        <v>914.44000000000233</v>
      </c>
      <c r="H43" s="9">
        <f t="shared" si="22"/>
        <v>-0.20396798260834298</v>
      </c>
      <c r="I43" s="9">
        <f t="shared" si="22"/>
        <v>-0.32106898801171402</v>
      </c>
      <c r="J43" s="9">
        <f t="shared" si="22"/>
        <v>-2.2796123113971998</v>
      </c>
      <c r="K43" s="9">
        <f t="shared" si="22"/>
        <v>-1.1063287633646104</v>
      </c>
      <c r="M43">
        <f t="shared" si="2"/>
        <v>-101.34000000000015</v>
      </c>
      <c r="N43">
        <f t="shared" si="3"/>
        <v>-712.61000000000058</v>
      </c>
      <c r="P43">
        <f t="shared" si="17"/>
        <v>-0.77928568304098544</v>
      </c>
      <c r="Q43">
        <f t="shared" si="23"/>
        <v>-77.928568304098548</v>
      </c>
      <c r="R43">
        <f t="shared" si="35"/>
        <v>-58.263687127277649</v>
      </c>
      <c r="S43">
        <f t="shared" si="30"/>
        <v>2.0189372801874566</v>
      </c>
      <c r="U43">
        <f t="shared" si="18"/>
        <v>-0.77928568304098544</v>
      </c>
      <c r="V43">
        <f t="shared" si="19"/>
        <v>-77.928568304098548</v>
      </c>
      <c r="W43">
        <f t="shared" si="36"/>
        <v>-58.263687127277649</v>
      </c>
      <c r="X43">
        <f t="shared" si="8"/>
        <v>-2.3260870325747232</v>
      </c>
      <c r="Z43">
        <f t="shared" si="15"/>
        <v>0</v>
      </c>
      <c r="AA43">
        <f t="shared" si="33"/>
        <v>0</v>
      </c>
      <c r="AB43">
        <f t="shared" si="37"/>
        <v>0</v>
      </c>
      <c r="AC43">
        <f t="shared" si="31"/>
        <v>-1</v>
      </c>
      <c r="AE43">
        <f t="shared" si="16"/>
        <v>-0.77928568304098544</v>
      </c>
      <c r="AF43">
        <f t="shared" si="34"/>
        <v>-77.928568304098548</v>
      </c>
      <c r="AG43">
        <f t="shared" si="38"/>
        <v>-58.263687127277649</v>
      </c>
      <c r="AH43">
        <f t="shared" si="32"/>
        <v>-2.3260870325747232</v>
      </c>
    </row>
    <row r="44" spans="1:34" x14ac:dyDescent="0.25">
      <c r="A44" s="7">
        <v>44260</v>
      </c>
      <c r="B44" s="10">
        <v>31029.18</v>
      </c>
      <c r="C44" s="10">
        <v>31580.33</v>
      </c>
      <c r="D44" s="10">
        <v>30766.81</v>
      </c>
      <c r="E44" s="10">
        <v>31496.3</v>
      </c>
      <c r="F44" s="11">
        <v>1.8499999999999999E-2</v>
      </c>
      <c r="G44" s="9">
        <f t="shared" si="0"/>
        <v>813.52000000000044</v>
      </c>
      <c r="H44" s="9">
        <f t="shared" si="22"/>
        <v>-0.83041937089092344</v>
      </c>
      <c r="I44" s="9">
        <f t="shared" si="22"/>
        <v>0.37620021886741539</v>
      </c>
      <c r="J44" s="9">
        <f t="shared" si="22"/>
        <v>0.71783217824813494</v>
      </c>
      <c r="K44" s="9">
        <f t="shared" si="22"/>
        <v>1.8502050501646927</v>
      </c>
      <c r="M44">
        <f t="shared" si="2"/>
        <v>118.36000000000058</v>
      </c>
      <c r="N44">
        <f t="shared" si="3"/>
        <v>219.28000000000247</v>
      </c>
      <c r="P44">
        <f t="shared" si="17"/>
        <v>0.26954469466024483</v>
      </c>
      <c r="Q44">
        <f t="shared" si="23"/>
        <v>26.954469466024484</v>
      </c>
      <c r="R44">
        <f t="shared" si="35"/>
        <v>-25.487049419037032</v>
      </c>
      <c r="S44">
        <f t="shared" si="30"/>
        <v>-0.56255687417515643</v>
      </c>
      <c r="U44">
        <f t="shared" si="18"/>
        <v>0.26954469466024483</v>
      </c>
      <c r="V44">
        <f t="shared" si="19"/>
        <v>26.954469466024484</v>
      </c>
      <c r="W44">
        <f t="shared" si="36"/>
        <v>-25.487049419037032</v>
      </c>
      <c r="X44">
        <f t="shared" si="8"/>
        <v>-0.56255687417515643</v>
      </c>
      <c r="Z44">
        <f t="shared" si="15"/>
        <v>0</v>
      </c>
      <c r="AA44">
        <f t="shared" si="33"/>
        <v>0</v>
      </c>
      <c r="AB44">
        <f t="shared" si="37"/>
        <v>0</v>
      </c>
      <c r="AC44" t="e">
        <f t="shared" si="31"/>
        <v>#DIV/0!</v>
      </c>
      <c r="AE44">
        <f t="shared" si="16"/>
        <v>0.26954469466024483</v>
      </c>
      <c r="AF44">
        <f t="shared" si="34"/>
        <v>26.954469466024484</v>
      </c>
      <c r="AG44">
        <f t="shared" si="38"/>
        <v>-25.487049419037032</v>
      </c>
      <c r="AH44">
        <f t="shared" si="32"/>
        <v>-0.56255687417515643</v>
      </c>
    </row>
    <row r="45" spans="1:34" x14ac:dyDescent="0.25">
      <c r="A45" s="7">
        <v>44263</v>
      </c>
      <c r="B45" s="10">
        <v>31512.15</v>
      </c>
      <c r="C45" s="10">
        <v>32148.04</v>
      </c>
      <c r="D45" s="10">
        <v>31512.15</v>
      </c>
      <c r="E45" s="10">
        <v>31802.44</v>
      </c>
      <c r="F45" s="11">
        <v>9.7000000000000003E-3</v>
      </c>
      <c r="G45" s="9">
        <f t="shared" si="0"/>
        <v>651.7400000000016</v>
      </c>
      <c r="H45" s="9">
        <f t="shared" si="22"/>
        <v>1.5565026210811925</v>
      </c>
      <c r="I45" s="9">
        <f t="shared" si="22"/>
        <v>1.7976696253648998</v>
      </c>
      <c r="J45" s="9">
        <f t="shared" si="22"/>
        <v>2.4225455937745903</v>
      </c>
      <c r="K45" s="9">
        <f t="shared" si="22"/>
        <v>0.97198718579642496</v>
      </c>
      <c r="M45">
        <f t="shared" si="2"/>
        <v>567.70999999999913</v>
      </c>
      <c r="N45">
        <f t="shared" si="3"/>
        <v>745.34000000000015</v>
      </c>
      <c r="P45">
        <f t="shared" si="17"/>
        <v>1.1436155522140705</v>
      </c>
      <c r="Q45">
        <f t="shared" si="23"/>
        <v>114.36155522140706</v>
      </c>
      <c r="R45">
        <f t="shared" si="35"/>
        <v>70.658012343715768</v>
      </c>
      <c r="S45">
        <f t="shared" si="30"/>
        <v>-3.7723104068272106</v>
      </c>
      <c r="U45">
        <f t="shared" si="18"/>
        <v>1.1436155522140705</v>
      </c>
      <c r="V45">
        <f t="shared" si="19"/>
        <v>114.36155522140706</v>
      </c>
      <c r="W45">
        <f t="shared" si="36"/>
        <v>70.658012343715768</v>
      </c>
      <c r="X45">
        <f t="shared" si="8"/>
        <v>-3.7723104068272106</v>
      </c>
      <c r="Z45">
        <f t="shared" si="15"/>
        <v>0</v>
      </c>
      <c r="AA45">
        <f t="shared" si="33"/>
        <v>0</v>
      </c>
      <c r="AB45">
        <f t="shared" si="37"/>
        <v>0</v>
      </c>
      <c r="AC45" t="e">
        <f t="shared" si="31"/>
        <v>#DIV/0!</v>
      </c>
      <c r="AE45">
        <f t="shared" si="16"/>
        <v>1.1436155522140705</v>
      </c>
      <c r="AF45">
        <f t="shared" si="34"/>
        <v>114.36155522140706</v>
      </c>
      <c r="AG45">
        <f t="shared" si="38"/>
        <v>70.658012343715768</v>
      </c>
      <c r="AH45">
        <f t="shared" si="32"/>
        <v>-3.7723104068272106</v>
      </c>
    </row>
    <row r="46" spans="1:34" x14ac:dyDescent="0.25">
      <c r="A46" s="7">
        <v>44264</v>
      </c>
      <c r="B46" s="10">
        <v>31892.35</v>
      </c>
      <c r="C46" s="10">
        <v>32150.32</v>
      </c>
      <c r="D46" s="10">
        <v>31822.639999999999</v>
      </c>
      <c r="E46" s="10">
        <v>31832.74</v>
      </c>
      <c r="F46" s="11">
        <v>1E-3</v>
      </c>
      <c r="G46" s="9">
        <f t="shared" si="0"/>
        <v>347.88000000000102</v>
      </c>
      <c r="H46" s="9">
        <f t="shared" si="22"/>
        <v>1.2065187554641528</v>
      </c>
      <c r="I46" s="9">
        <f t="shared" si="22"/>
        <v>7.0921897571324284E-3</v>
      </c>
      <c r="J46" s="9">
        <f t="shared" si="22"/>
        <v>0.98530249443467977</v>
      </c>
      <c r="K46" s="9">
        <f t="shared" si="22"/>
        <v>9.5275708404773063E-2</v>
      </c>
      <c r="M46">
        <f t="shared" si="2"/>
        <v>2.2799999999988358</v>
      </c>
      <c r="N46">
        <f t="shared" si="3"/>
        <v>310.48999999999796</v>
      </c>
      <c r="P46">
        <f t="shared" si="17"/>
        <v>0.89252040933654442</v>
      </c>
      <c r="Q46">
        <f t="shared" si="23"/>
        <v>89.252040933654442</v>
      </c>
      <c r="R46">
        <f t="shared" si="35"/>
        <v>101.80679807753074</v>
      </c>
      <c r="S46">
        <f t="shared" si="30"/>
        <v>0.44083869189939517</v>
      </c>
      <c r="U46">
        <f t="shared" si="18"/>
        <v>0.89252040933654442</v>
      </c>
      <c r="V46">
        <f t="shared" si="19"/>
        <v>89.252040933654442</v>
      </c>
      <c r="W46">
        <f t="shared" si="36"/>
        <v>101.80679807753074</v>
      </c>
      <c r="X46">
        <f t="shared" si="8"/>
        <v>0.44083869189939517</v>
      </c>
      <c r="Z46">
        <f t="shared" si="15"/>
        <v>0</v>
      </c>
      <c r="AA46">
        <f t="shared" si="33"/>
        <v>0</v>
      </c>
      <c r="AB46">
        <f t="shared" si="37"/>
        <v>0</v>
      </c>
      <c r="AC46" t="e">
        <f t="shared" si="31"/>
        <v>#DIV/0!</v>
      </c>
      <c r="AE46">
        <f t="shared" si="16"/>
        <v>0.89252040933654442</v>
      </c>
      <c r="AF46">
        <f t="shared" si="34"/>
        <v>89.252040933654442</v>
      </c>
      <c r="AG46">
        <f t="shared" si="38"/>
        <v>101.80679807753074</v>
      </c>
      <c r="AH46">
        <f t="shared" si="32"/>
        <v>0.44083869189939517</v>
      </c>
    </row>
    <row r="47" spans="1:34" x14ac:dyDescent="0.25">
      <c r="A47" s="7">
        <v>44265</v>
      </c>
      <c r="B47" s="10">
        <v>31906.959999999999</v>
      </c>
      <c r="C47" s="10">
        <v>32389.5</v>
      </c>
      <c r="D47" s="10">
        <v>31906.959999999999</v>
      </c>
      <c r="E47" s="10">
        <v>32297.02</v>
      </c>
      <c r="F47" s="11">
        <v>1.46E-2</v>
      </c>
      <c r="G47" s="9">
        <f t="shared" si="0"/>
        <v>556.7599999999984</v>
      </c>
      <c r="H47" s="9">
        <f t="shared" si="22"/>
        <v>4.5810358910524256E-2</v>
      </c>
      <c r="I47" s="9">
        <f t="shared" si="22"/>
        <v>0.74394282856282712</v>
      </c>
      <c r="J47" s="9">
        <f t="shared" si="22"/>
        <v>0.26496858840121279</v>
      </c>
      <c r="K47" s="9">
        <f t="shared" si="22"/>
        <v>1.4584983887657765</v>
      </c>
      <c r="M47">
        <f t="shared" si="2"/>
        <v>239.18000000000029</v>
      </c>
      <c r="N47">
        <f t="shared" si="3"/>
        <v>84.319999999999709</v>
      </c>
      <c r="P47">
        <f t="shared" si="17"/>
        <v>0.1514476614699331</v>
      </c>
      <c r="Q47">
        <f t="shared" si="23"/>
        <v>15.144766146993311</v>
      </c>
      <c r="R47">
        <f t="shared" si="35"/>
        <v>52.198403540323874</v>
      </c>
      <c r="S47">
        <f t="shared" si="30"/>
        <v>-0.48727978360961421</v>
      </c>
      <c r="U47">
        <f t="shared" si="18"/>
        <v>0.1514476614699331</v>
      </c>
      <c r="V47">
        <f t="shared" si="19"/>
        <v>15.144766146993311</v>
      </c>
      <c r="W47">
        <f t="shared" si="36"/>
        <v>52.198403540323874</v>
      </c>
      <c r="X47">
        <f t="shared" si="8"/>
        <v>-0.48727978360961421</v>
      </c>
      <c r="Z47">
        <f t="shared" si="15"/>
        <v>0.1514476614699331</v>
      </c>
      <c r="AA47">
        <f t="shared" si="33"/>
        <v>15.144766146993311</v>
      </c>
      <c r="AB47">
        <f t="shared" si="37"/>
        <v>7.5723830734966553</v>
      </c>
      <c r="AC47" t="e">
        <f t="shared" si="31"/>
        <v>#DIV/0!</v>
      </c>
      <c r="AE47">
        <f t="shared" si="16"/>
        <v>0</v>
      </c>
      <c r="AF47">
        <f t="shared" si="34"/>
        <v>0</v>
      </c>
      <c r="AG47">
        <f t="shared" si="38"/>
        <v>44.626020466827221</v>
      </c>
      <c r="AH47">
        <f t="shared" si="32"/>
        <v>-0.56165971910007062</v>
      </c>
    </row>
    <row r="48" spans="1:34" x14ac:dyDescent="0.25">
      <c r="A48" s="20">
        <v>44266</v>
      </c>
      <c r="B48" s="21">
        <v>32354.5</v>
      </c>
      <c r="C48" s="21">
        <v>32661.59</v>
      </c>
      <c r="D48" s="21">
        <v>32345.7</v>
      </c>
      <c r="E48" s="21">
        <v>32485.59</v>
      </c>
      <c r="F48" s="22">
        <v>5.7999999999999996E-3</v>
      </c>
      <c r="G48" s="23">
        <f t="shared" si="0"/>
        <v>364.56999999999971</v>
      </c>
      <c r="H48" s="23">
        <f t="shared" si="22"/>
        <v>1.4026406777706208</v>
      </c>
      <c r="I48" s="23">
        <f t="shared" si="22"/>
        <v>0.84005619104956897</v>
      </c>
      <c r="J48" s="23">
        <f t="shared" si="22"/>
        <v>1.3750604883699407</v>
      </c>
      <c r="K48" s="23">
        <f t="shared" si="22"/>
        <v>0.58386191667218734</v>
      </c>
      <c r="M48">
        <f t="shared" si="2"/>
        <v>272.09000000000015</v>
      </c>
      <c r="N48">
        <f t="shared" si="3"/>
        <v>438.7400000000016</v>
      </c>
      <c r="P48">
        <f t="shared" si="17"/>
        <v>1.2034451545656581</v>
      </c>
      <c r="Q48">
        <f t="shared" si="23"/>
        <v>120.34451545656582</v>
      </c>
      <c r="R48">
        <f t="shared" si="35"/>
        <v>67.744640801779568</v>
      </c>
      <c r="S48">
        <f t="shared" si="30"/>
        <v>0.2978297458742401</v>
      </c>
      <c r="U48">
        <f t="shared" si="18"/>
        <v>1.2034451545656581</v>
      </c>
      <c r="V48">
        <f t="shared" si="19"/>
        <v>120.34451545656582</v>
      </c>
      <c r="W48">
        <f t="shared" si="36"/>
        <v>67.744640801779568</v>
      </c>
      <c r="X48">
        <f t="shared" si="8"/>
        <v>0.2978297458742401</v>
      </c>
      <c r="Z48">
        <f t="shared" si="15"/>
        <v>0</v>
      </c>
      <c r="AA48">
        <f t="shared" si="33"/>
        <v>0</v>
      </c>
      <c r="AB48">
        <f t="shared" si="37"/>
        <v>7.5723830734966553</v>
      </c>
      <c r="AC48">
        <f t="shared" si="31"/>
        <v>0</v>
      </c>
      <c r="AE48">
        <f t="shared" si="16"/>
        <v>1.2034451545656581</v>
      </c>
      <c r="AF48">
        <f t="shared" si="34"/>
        <v>120.34451545656582</v>
      </c>
      <c r="AG48">
        <f t="shared" si="38"/>
        <v>60.172257728282908</v>
      </c>
      <c r="AH48">
        <f t="shared" si="32"/>
        <v>0.34836709836163843</v>
      </c>
    </row>
    <row r="49" spans="1:34" x14ac:dyDescent="0.25">
      <c r="A49" s="16">
        <v>44267</v>
      </c>
      <c r="B49" s="17">
        <v>32462.400000000001</v>
      </c>
      <c r="C49" s="17">
        <v>32793.32</v>
      </c>
      <c r="D49" s="17">
        <v>32462.400000000001</v>
      </c>
      <c r="E49" s="17">
        <v>32778.639999999999</v>
      </c>
      <c r="F49" s="18">
        <v>8.9999999999999993E-3</v>
      </c>
      <c r="G49" s="19">
        <f t="shared" si="0"/>
        <v>330.91999999999825</v>
      </c>
      <c r="H49" s="19">
        <f t="shared" si="22"/>
        <v>0.33349302260891517</v>
      </c>
      <c r="I49" s="19">
        <f t="shared" si="22"/>
        <v>0.40331778091635945</v>
      </c>
      <c r="J49" s="19">
        <f t="shared" si="22"/>
        <v>0.36078984223560079</v>
      </c>
      <c r="K49" s="19">
        <f t="shared" si="22"/>
        <v>0.90209228153159371</v>
      </c>
      <c r="M49">
        <f t="shared" si="2"/>
        <v>131.72999999999956</v>
      </c>
      <c r="N49">
        <f t="shared" si="3"/>
        <v>116.70000000000073</v>
      </c>
      <c r="P49">
        <f t="shared" si="17"/>
        <v>0.35265320923486443</v>
      </c>
      <c r="Q49">
        <f t="shared" si="23"/>
        <v>35.265320923486442</v>
      </c>
      <c r="R49">
        <f t="shared" si="35"/>
        <v>77.804918190026129</v>
      </c>
      <c r="S49">
        <f t="shared" si="30"/>
        <v>0.14850292612345345</v>
      </c>
      <c r="U49">
        <f t="shared" si="18"/>
        <v>0.35265320923486443</v>
      </c>
      <c r="V49">
        <f t="shared" si="19"/>
        <v>35.265320923486442</v>
      </c>
      <c r="W49">
        <f t="shared" si="36"/>
        <v>77.804918190026129</v>
      </c>
      <c r="X49">
        <f t="shared" si="8"/>
        <v>0.14850292612345345</v>
      </c>
      <c r="Z49">
        <f t="shared" si="15"/>
        <v>0.35265320923486443</v>
      </c>
      <c r="AA49">
        <f t="shared" si="33"/>
        <v>35.265320923486442</v>
      </c>
      <c r="AB49">
        <f t="shared" si="37"/>
        <v>17.632660461743221</v>
      </c>
      <c r="AC49">
        <f t="shared" si="31"/>
        <v>1.3285483962713853</v>
      </c>
      <c r="AE49">
        <f t="shared" si="16"/>
        <v>0</v>
      </c>
      <c r="AF49">
        <f t="shared" si="34"/>
        <v>0</v>
      </c>
      <c r="AG49">
        <f t="shared" si="38"/>
        <v>60.172257728282908</v>
      </c>
      <c r="AH49">
        <f t="shared" si="32"/>
        <v>0</v>
      </c>
    </row>
    <row r="50" spans="1:34" x14ac:dyDescent="0.25">
      <c r="A50" s="7">
        <v>44270</v>
      </c>
      <c r="B50" s="10">
        <v>32798.839999999997</v>
      </c>
      <c r="C50" s="10">
        <v>32973.4</v>
      </c>
      <c r="D50" s="10">
        <v>32629.75</v>
      </c>
      <c r="E50" s="10">
        <v>32953.46</v>
      </c>
      <c r="F50" s="11">
        <v>5.3E-3</v>
      </c>
      <c r="G50" s="9">
        <f t="shared" si="0"/>
        <v>343.65000000000146</v>
      </c>
      <c r="H50" s="9">
        <f t="shared" si="22"/>
        <v>1.036399033959273</v>
      </c>
      <c r="I50" s="9">
        <f t="shared" si="22"/>
        <v>0.5491362265241877</v>
      </c>
      <c r="J50" s="9">
        <f t="shared" si="22"/>
        <v>0.51551949332149971</v>
      </c>
      <c r="K50" s="9">
        <f t="shared" si="22"/>
        <v>0.53333512311676046</v>
      </c>
      <c r="M50">
        <f t="shared" si="2"/>
        <v>180.08000000000175</v>
      </c>
      <c r="N50">
        <f t="shared" si="3"/>
        <v>167.34999999999854</v>
      </c>
      <c r="P50">
        <f t="shared" si="17"/>
        <v>0.48697802997234929</v>
      </c>
      <c r="Q50">
        <f t="shared" si="23"/>
        <v>48.69780299723493</v>
      </c>
      <c r="R50">
        <f t="shared" si="35"/>
        <v>41.981561960360686</v>
      </c>
      <c r="S50">
        <f t="shared" si="30"/>
        <v>-0.46042534409164981</v>
      </c>
      <c r="U50">
        <f t="shared" si="18"/>
        <v>0.48697802997234929</v>
      </c>
      <c r="V50">
        <f t="shared" si="19"/>
        <v>48.69780299723493</v>
      </c>
      <c r="W50">
        <f t="shared" si="36"/>
        <v>41.981561960360686</v>
      </c>
      <c r="X50">
        <f t="shared" si="8"/>
        <v>-0.46042534409164981</v>
      </c>
      <c r="Z50">
        <f t="shared" si="15"/>
        <v>0.48697802997234929</v>
      </c>
      <c r="AA50">
        <f t="shared" si="33"/>
        <v>48.69780299723493</v>
      </c>
      <c r="AB50">
        <f t="shared" si="37"/>
        <v>41.981561960360686</v>
      </c>
      <c r="AC50">
        <f t="shared" si="31"/>
        <v>1.3808977693097515</v>
      </c>
      <c r="AE50">
        <f t="shared" si="16"/>
        <v>0</v>
      </c>
      <c r="AF50">
        <f t="shared" si="34"/>
        <v>0</v>
      </c>
      <c r="AG50">
        <f t="shared" si="38"/>
        <v>0</v>
      </c>
      <c r="AH50">
        <f t="shared" si="32"/>
        <v>-1</v>
      </c>
    </row>
    <row r="51" spans="1:34" x14ac:dyDescent="0.25">
      <c r="A51" s="7">
        <v>44271</v>
      </c>
      <c r="B51" s="10">
        <v>32966.75</v>
      </c>
      <c r="C51" s="10">
        <v>32966.75</v>
      </c>
      <c r="D51" s="10">
        <v>32778.230000000003</v>
      </c>
      <c r="E51" s="10">
        <v>32825.949999999997</v>
      </c>
      <c r="F51" s="11">
        <v>-3.8999999999999998E-3</v>
      </c>
      <c r="G51" s="9">
        <f t="shared" si="0"/>
        <v>188.5199999999968</v>
      </c>
      <c r="H51" s="9">
        <f t="shared" si="22"/>
        <v>0.51193883686131436</v>
      </c>
      <c r="I51" s="9">
        <f t="shared" si="22"/>
        <v>-2.0167771597716509E-2</v>
      </c>
      <c r="J51" s="9">
        <f t="shared" si="22"/>
        <v>0.45504485936914385</v>
      </c>
      <c r="K51" s="9">
        <f t="shared" si="22"/>
        <v>-0.38693964154295796</v>
      </c>
      <c r="M51">
        <f t="shared" si="2"/>
        <v>-6.6500000000014552</v>
      </c>
      <c r="N51">
        <f t="shared" si="3"/>
        <v>148.4800000000032</v>
      </c>
      <c r="P51">
        <f t="shared" si="17"/>
        <v>0</v>
      </c>
      <c r="Q51">
        <f t="shared" si="23"/>
        <v>0</v>
      </c>
      <c r="R51">
        <f t="shared" si="35"/>
        <v>24.348901498617465</v>
      </c>
      <c r="S51">
        <f t="shared" si="30"/>
        <v>-0.42000963371472733</v>
      </c>
      <c r="U51">
        <f t="shared" si="18"/>
        <v>0.78760874177809104</v>
      </c>
      <c r="V51">
        <f t="shared" si="19"/>
        <v>78.7608741778091</v>
      </c>
      <c r="W51">
        <f t="shared" si="36"/>
        <v>63.729338587522015</v>
      </c>
      <c r="X51">
        <f t="shared" si="8"/>
        <v>0.51803162177947903</v>
      </c>
      <c r="Z51">
        <f t="shared" si="15"/>
        <v>0.78760874177809104</v>
      </c>
      <c r="AA51">
        <f t="shared" si="33"/>
        <v>78.7608741778091</v>
      </c>
      <c r="AB51">
        <f t="shared" si="37"/>
        <v>63.729338587522015</v>
      </c>
      <c r="AC51">
        <f t="shared" si="31"/>
        <v>0.51803162177947903</v>
      </c>
      <c r="AE51">
        <f t="shared" si="16"/>
        <v>0.78760874177809104</v>
      </c>
      <c r="AF51">
        <f t="shared" si="34"/>
        <v>78.7608741778091</v>
      </c>
      <c r="AG51">
        <f t="shared" si="38"/>
        <v>39.38043708890455</v>
      </c>
      <c r="AH51" t="e">
        <f t="shared" si="32"/>
        <v>#DIV/0!</v>
      </c>
    </row>
    <row r="52" spans="1:34" x14ac:dyDescent="0.25">
      <c r="A52" s="20">
        <v>44272</v>
      </c>
      <c r="B52" s="21">
        <v>32825.519999999997</v>
      </c>
      <c r="C52" s="21">
        <v>33047.58</v>
      </c>
      <c r="D52" s="21">
        <v>32782.18</v>
      </c>
      <c r="E52" s="21">
        <v>33015.370000000003</v>
      </c>
      <c r="F52" s="22">
        <v>5.7999999999999996E-3</v>
      </c>
      <c r="G52" s="23">
        <f t="shared" si="0"/>
        <v>265.40000000000146</v>
      </c>
      <c r="H52" s="23">
        <f t="shared" si="22"/>
        <v>-0.42840134377821043</v>
      </c>
      <c r="I52" s="23">
        <f t="shared" si="22"/>
        <v>0.24518643785026353</v>
      </c>
      <c r="J52" s="23">
        <f t="shared" si="22"/>
        <v>1.2050681199067458E-2</v>
      </c>
      <c r="K52" s="23">
        <f t="shared" si="22"/>
        <v>0.57704346713501231</v>
      </c>
      <c r="M52">
        <f t="shared" si="2"/>
        <v>80.830000000001746</v>
      </c>
      <c r="N52">
        <f t="shared" si="3"/>
        <v>3.9499999999970896</v>
      </c>
      <c r="P52">
        <f t="shared" si="17"/>
        <v>1.4883195177080135E-2</v>
      </c>
      <c r="Q52">
        <f t="shared" si="23"/>
        <v>1.4883195177080135</v>
      </c>
      <c r="R52">
        <f t="shared" si="35"/>
        <v>0.74415975885400676</v>
      </c>
      <c r="S52">
        <f t="shared" si="30"/>
        <v>-0.96943764551775524</v>
      </c>
      <c r="U52">
        <f t="shared" si="18"/>
        <v>1.4883195177080135E-2</v>
      </c>
      <c r="V52">
        <f t="shared" si="19"/>
        <v>1.4883195177080135</v>
      </c>
      <c r="W52">
        <f t="shared" si="36"/>
        <v>40.124596847758554</v>
      </c>
      <c r="X52">
        <f t="shared" si="8"/>
        <v>-0.37039050244254673</v>
      </c>
      <c r="Z52">
        <f t="shared" si="15"/>
        <v>1.4883195177080135E-2</v>
      </c>
      <c r="AA52">
        <f t="shared" si="33"/>
        <v>1.4883195177080135</v>
      </c>
      <c r="AB52">
        <f t="shared" si="37"/>
        <v>40.124596847758554</v>
      </c>
      <c r="AC52">
        <f t="shared" si="31"/>
        <v>-0.37039050244254673</v>
      </c>
      <c r="AE52">
        <f t="shared" si="16"/>
        <v>0</v>
      </c>
      <c r="AF52">
        <f t="shared" si="34"/>
        <v>0</v>
      </c>
      <c r="AG52">
        <f t="shared" si="38"/>
        <v>39.38043708890455</v>
      </c>
      <c r="AH52">
        <f t="shared" si="32"/>
        <v>0</v>
      </c>
    </row>
    <row r="53" spans="1:34" x14ac:dyDescent="0.25">
      <c r="A53" s="20">
        <v>44273</v>
      </c>
      <c r="B53" s="21">
        <v>32928.160000000003</v>
      </c>
      <c r="C53" s="21">
        <v>33227.78</v>
      </c>
      <c r="D53" s="21">
        <v>32831.25</v>
      </c>
      <c r="E53" s="21">
        <v>32862.300000000003</v>
      </c>
      <c r="F53" s="22">
        <v>-4.5999999999999999E-3</v>
      </c>
      <c r="G53" s="23">
        <f t="shared" si="0"/>
        <v>396.52999999999884</v>
      </c>
      <c r="H53" s="23">
        <f t="shared" si="22"/>
        <v>0.3126835462165008</v>
      </c>
      <c r="I53" s="23">
        <f t="shared" si="22"/>
        <v>0.54527441948849842</v>
      </c>
      <c r="J53" s="23">
        <f t="shared" si="22"/>
        <v>0.14968498129166427</v>
      </c>
      <c r="K53" s="23">
        <f t="shared" si="22"/>
        <v>-0.46363254447852531</v>
      </c>
      <c r="M53">
        <f t="shared" si="2"/>
        <v>180.19999999999709</v>
      </c>
      <c r="N53">
        <f t="shared" si="3"/>
        <v>49.069999999999709</v>
      </c>
      <c r="P53">
        <f t="shared" si="17"/>
        <v>0.12374851839709443</v>
      </c>
      <c r="Q53">
        <f t="shared" si="23"/>
        <v>12.374851839709443</v>
      </c>
      <c r="R53">
        <f t="shared" si="35"/>
        <v>6.9315856787087284</v>
      </c>
      <c r="S53">
        <f t="shared" si="30"/>
        <v>8.3146472867375287</v>
      </c>
      <c r="U53">
        <f t="shared" si="18"/>
        <v>0.12374851839709443</v>
      </c>
      <c r="V53">
        <f t="shared" si="19"/>
        <v>12.374851839709443</v>
      </c>
      <c r="W53">
        <f t="shared" si="36"/>
        <v>6.9315856787087284</v>
      </c>
      <c r="X53">
        <f t="shared" si="8"/>
        <v>-0.82724846544854591</v>
      </c>
      <c r="Z53">
        <f t="shared" si="15"/>
        <v>0.12374851839709443</v>
      </c>
      <c r="AA53">
        <f t="shared" si="33"/>
        <v>12.374851839709443</v>
      </c>
      <c r="AB53">
        <f t="shared" si="37"/>
        <v>6.9315856787087284</v>
      </c>
      <c r="AC53">
        <f t="shared" si="31"/>
        <v>-0.82724846544854591</v>
      </c>
      <c r="AE53">
        <f t="shared" si="16"/>
        <v>0</v>
      </c>
      <c r="AF53">
        <f t="shared" si="34"/>
        <v>0</v>
      </c>
      <c r="AG53">
        <f t="shared" si="38"/>
        <v>0</v>
      </c>
      <c r="AH53">
        <f t="shared" si="32"/>
        <v>-1</v>
      </c>
    </row>
    <row r="54" spans="1:34" x14ac:dyDescent="0.25">
      <c r="A54" s="20">
        <v>44274</v>
      </c>
      <c r="B54" s="21">
        <v>32858.36</v>
      </c>
      <c r="C54" s="21">
        <v>32858.36</v>
      </c>
      <c r="D54" s="21">
        <v>32505.07</v>
      </c>
      <c r="E54" s="21">
        <v>32627.97</v>
      </c>
      <c r="F54" s="22">
        <v>-7.1000000000000004E-3</v>
      </c>
      <c r="G54" s="23">
        <f t="shared" si="0"/>
        <v>357.2300000000032</v>
      </c>
      <c r="H54" s="23">
        <f t="shared" si="22"/>
        <v>-0.21197661818942479</v>
      </c>
      <c r="I54" s="23">
        <f t="shared" si="22"/>
        <v>-1.111780564335018</v>
      </c>
      <c r="J54" s="23">
        <f t="shared" si="22"/>
        <v>-0.99350466400152382</v>
      </c>
      <c r="K54" s="23">
        <f t="shared" si="22"/>
        <v>-0.71306634045700312</v>
      </c>
      <c r="M54">
        <f t="shared" si="2"/>
        <v>-369.41999999999825</v>
      </c>
      <c r="N54">
        <f t="shared" si="3"/>
        <v>-326.18000000000029</v>
      </c>
      <c r="P54">
        <f t="shared" si="17"/>
        <v>-0.91308120818519545</v>
      </c>
      <c r="Q54">
        <f t="shared" si="23"/>
        <v>-91.308120818519541</v>
      </c>
      <c r="R54">
        <f t="shared" si="35"/>
        <v>-39.466634489405052</v>
      </c>
      <c r="S54">
        <f t="shared" si="30"/>
        <v>-6.6937382467379694</v>
      </c>
      <c r="U54">
        <f t="shared" si="18"/>
        <v>-0.91308120818519545</v>
      </c>
      <c r="V54">
        <f t="shared" si="19"/>
        <v>-91.308120818519541</v>
      </c>
      <c r="W54">
        <f t="shared" si="36"/>
        <v>-39.466634489405052</v>
      </c>
      <c r="X54">
        <f t="shared" si="8"/>
        <v>-6.6937382467379694</v>
      </c>
      <c r="Z54">
        <f t="shared" si="15"/>
        <v>-0.91308120818519545</v>
      </c>
      <c r="AA54">
        <f t="shared" si="33"/>
        <v>-91.308120818519541</v>
      </c>
      <c r="AB54">
        <f t="shared" si="37"/>
        <v>-39.466634489405052</v>
      </c>
      <c r="AC54">
        <f t="shared" si="31"/>
        <v>-6.6937382467379694</v>
      </c>
      <c r="AE54">
        <f t="shared" si="16"/>
        <v>0</v>
      </c>
      <c r="AF54">
        <f t="shared" si="34"/>
        <v>0</v>
      </c>
      <c r="AG54">
        <f t="shared" si="38"/>
        <v>0</v>
      </c>
      <c r="AH54" t="e">
        <f t="shared" si="32"/>
        <v>#DIV/0!</v>
      </c>
    </row>
    <row r="55" spans="1:34" x14ac:dyDescent="0.25">
      <c r="A55" s="7">
        <v>44277</v>
      </c>
      <c r="B55" s="10">
        <v>32601.82</v>
      </c>
      <c r="C55" s="10">
        <v>32810.35</v>
      </c>
      <c r="D55" s="10">
        <v>32512.53</v>
      </c>
      <c r="E55" s="10">
        <v>32731.200000000001</v>
      </c>
      <c r="F55" s="11">
        <v>3.2000000000000002E-3</v>
      </c>
      <c r="G55" s="9">
        <f t="shared" si="0"/>
        <v>297.81999999999971</v>
      </c>
      <c r="H55" s="9">
        <f t="shared" si="22"/>
        <v>-0.78074499153335974</v>
      </c>
      <c r="I55" s="9">
        <f t="shared" si="22"/>
        <v>-0.14611197880844337</v>
      </c>
      <c r="J55" s="9">
        <f t="shared" si="22"/>
        <v>2.2950265912361139E-2</v>
      </c>
      <c r="K55" s="9">
        <f t="shared" si="22"/>
        <v>0.31638499115942414</v>
      </c>
      <c r="M55">
        <f t="shared" si="2"/>
        <v>-48.010000000002037</v>
      </c>
      <c r="N55">
        <f t="shared" si="3"/>
        <v>7.4599999999991269</v>
      </c>
      <c r="P55">
        <f t="shared" si="17"/>
        <v>2.5048687126449313E-2</v>
      </c>
      <c r="Q55">
        <f t="shared" si="23"/>
        <v>2.5048687126449312</v>
      </c>
      <c r="R55">
        <f t="shared" si="35"/>
        <v>-44.401626052937303</v>
      </c>
      <c r="S55">
        <f t="shared" si="30"/>
        <v>0.12504211791499639</v>
      </c>
      <c r="U55">
        <f t="shared" si="18"/>
        <v>0</v>
      </c>
      <c r="V55">
        <f t="shared" si="19"/>
        <v>0</v>
      </c>
      <c r="W55">
        <f t="shared" si="36"/>
        <v>-45.65406040925977</v>
      </c>
      <c r="X55">
        <f t="shared" si="8"/>
        <v>0.15677612241083674</v>
      </c>
      <c r="Z55">
        <f t="shared" si="15"/>
        <v>2.5048687126449313E-2</v>
      </c>
      <c r="AA55">
        <f t="shared" si="33"/>
        <v>2.5048687126449312</v>
      </c>
      <c r="AB55">
        <f t="shared" si="37"/>
        <v>-44.401626052937303</v>
      </c>
      <c r="AC55">
        <f t="shared" si="31"/>
        <v>0.12504211791499639</v>
      </c>
      <c r="AE55">
        <f t="shared" si="16"/>
        <v>2.5048687126449313E-2</v>
      </c>
      <c r="AF55">
        <f t="shared" si="34"/>
        <v>2.5048687126449312</v>
      </c>
      <c r="AG55">
        <f t="shared" si="38"/>
        <v>1.2524343563224656</v>
      </c>
      <c r="AH55" t="e">
        <f t="shared" si="32"/>
        <v>#DIV/0!</v>
      </c>
    </row>
    <row r="56" spans="1:34" x14ac:dyDescent="0.25">
      <c r="A56" s="7">
        <v>44278</v>
      </c>
      <c r="B56" s="10">
        <v>32691.5</v>
      </c>
      <c r="C56" s="10">
        <v>32753.77</v>
      </c>
      <c r="D56" s="10">
        <v>32356.28</v>
      </c>
      <c r="E56" s="10">
        <v>32423.15</v>
      </c>
      <c r="F56" s="11">
        <v>-9.4000000000000004E-3</v>
      </c>
      <c r="G56" s="9">
        <f t="shared" si="0"/>
        <v>397.4900000000016</v>
      </c>
      <c r="H56" s="9">
        <f t="shared" si="22"/>
        <v>0.27507666749893189</v>
      </c>
      <c r="I56" s="9">
        <f t="shared" si="22"/>
        <v>-0.17244558500594512</v>
      </c>
      <c r="J56" s="9">
        <f t="shared" si="22"/>
        <v>-0.48058394717359743</v>
      </c>
      <c r="K56" s="9">
        <f t="shared" si="22"/>
        <v>-0.9411509507747936</v>
      </c>
      <c r="M56">
        <f t="shared" si="2"/>
        <v>-56.579999999998108</v>
      </c>
      <c r="N56">
        <f t="shared" si="3"/>
        <v>-156.25</v>
      </c>
      <c r="P56">
        <f t="shared" si="17"/>
        <v>-0.39309165010440356</v>
      </c>
      <c r="Q56">
        <f t="shared" si="23"/>
        <v>-39.309165010440353</v>
      </c>
      <c r="R56">
        <f t="shared" si="35"/>
        <v>-18.402148148897712</v>
      </c>
      <c r="S56">
        <f t="shared" si="30"/>
        <v>-0.5855523820916384</v>
      </c>
      <c r="U56">
        <f t="shared" si="18"/>
        <v>-0.39309165010440356</v>
      </c>
      <c r="V56">
        <f t="shared" si="19"/>
        <v>-39.309165010440353</v>
      </c>
      <c r="W56">
        <f t="shared" si="36"/>
        <v>-19.654582505220176</v>
      </c>
      <c r="X56">
        <f t="shared" si="8"/>
        <v>-0.56948884000614008</v>
      </c>
      <c r="Z56">
        <f t="shared" si="15"/>
        <v>0</v>
      </c>
      <c r="AA56">
        <f t="shared" si="33"/>
        <v>0</v>
      </c>
      <c r="AB56">
        <f t="shared" si="37"/>
        <v>1.2524343563224656</v>
      </c>
      <c r="AC56">
        <f t="shared" si="31"/>
        <v>-1.0282069479804472</v>
      </c>
      <c r="AE56">
        <f t="shared" si="16"/>
        <v>-0.39309165010440356</v>
      </c>
      <c r="AF56">
        <f t="shared" si="34"/>
        <v>-39.309165010440353</v>
      </c>
      <c r="AG56">
        <f t="shared" si="38"/>
        <v>-18.402148148897712</v>
      </c>
      <c r="AH56">
        <f t="shared" si="32"/>
        <v>-15.693103918781105</v>
      </c>
    </row>
    <row r="57" spans="1:34" x14ac:dyDescent="0.25">
      <c r="A57" s="7">
        <v>44279</v>
      </c>
      <c r="B57" s="10">
        <v>32470.880000000001</v>
      </c>
      <c r="C57" s="10">
        <v>32787.99</v>
      </c>
      <c r="D57" s="10">
        <v>32418.15</v>
      </c>
      <c r="E57" s="10">
        <v>32420.06</v>
      </c>
      <c r="F57" s="11">
        <v>-1E-4</v>
      </c>
      <c r="G57" s="9">
        <f t="shared" si="0"/>
        <v>369.83999999999651</v>
      </c>
      <c r="H57" s="9">
        <f t="shared" si="22"/>
        <v>-0.67485431993025402</v>
      </c>
      <c r="I57" s="9">
        <f t="shared" si="22"/>
        <v>0.10447652285522407</v>
      </c>
      <c r="J57" s="9">
        <f t="shared" si="22"/>
        <v>0.19121481208594629</v>
      </c>
      <c r="K57" s="9">
        <f t="shared" si="22"/>
        <v>-9.5302276305668805E-3</v>
      </c>
      <c r="M57">
        <f t="shared" si="2"/>
        <v>34.219999999997526</v>
      </c>
      <c r="N57">
        <f t="shared" si="3"/>
        <v>61.870000000002619</v>
      </c>
      <c r="P57">
        <f t="shared" si="17"/>
        <v>0.16728855721393901</v>
      </c>
      <c r="Q57">
        <f t="shared" si="23"/>
        <v>16.728855721393902</v>
      </c>
      <c r="R57">
        <f t="shared" si="35"/>
        <v>-11.290154644523225</v>
      </c>
      <c r="S57">
        <f t="shared" si="30"/>
        <v>-0.38647626607660451</v>
      </c>
      <c r="U57">
        <f t="shared" si="18"/>
        <v>0.16728855721393901</v>
      </c>
      <c r="V57">
        <f t="shared" si="19"/>
        <v>16.728855721393902</v>
      </c>
      <c r="W57">
        <f t="shared" si="36"/>
        <v>-11.290154644523225</v>
      </c>
      <c r="X57">
        <f t="shared" si="8"/>
        <v>-0.42557138308460091</v>
      </c>
      <c r="Z57">
        <f t="shared" si="15"/>
        <v>0</v>
      </c>
      <c r="AA57">
        <f t="shared" si="33"/>
        <v>0</v>
      </c>
      <c r="AB57">
        <f t="shared" si="37"/>
        <v>0</v>
      </c>
      <c r="AC57">
        <f t="shared" si="31"/>
        <v>-1</v>
      </c>
      <c r="AE57">
        <f t="shared" si="16"/>
        <v>0.16728855721393901</v>
      </c>
      <c r="AF57">
        <f t="shared" si="34"/>
        <v>16.728855721393902</v>
      </c>
      <c r="AG57">
        <f t="shared" si="38"/>
        <v>-11.290154644523225</v>
      </c>
      <c r="AH57">
        <f t="shared" si="32"/>
        <v>-0.38647626607660451</v>
      </c>
    </row>
    <row r="58" spans="1:34" x14ac:dyDescent="0.25">
      <c r="A58" s="20">
        <v>44280</v>
      </c>
      <c r="B58" s="21">
        <v>32346.81</v>
      </c>
      <c r="C58" s="21">
        <v>32672.69</v>
      </c>
      <c r="D58" s="21">
        <v>32071.41</v>
      </c>
      <c r="E58" s="21">
        <v>32619.48</v>
      </c>
      <c r="F58" s="22">
        <v>6.1999999999999998E-3</v>
      </c>
      <c r="G58" s="23">
        <f t="shared" si="0"/>
        <v>601.27999999999884</v>
      </c>
      <c r="H58" s="23">
        <f t="shared" si="22"/>
        <v>-0.3820962043529455</v>
      </c>
      <c r="I58" s="23">
        <f t="shared" si="22"/>
        <v>-0.35165315104707329</v>
      </c>
      <c r="J58" s="23">
        <f t="shared" si="22"/>
        <v>-1.0695860189430968</v>
      </c>
      <c r="K58" s="23">
        <f t="shared" si="22"/>
        <v>0.61511298868662867</v>
      </c>
      <c r="M58">
        <f t="shared" si="2"/>
        <v>-115.29999999999927</v>
      </c>
      <c r="N58">
        <f t="shared" si="3"/>
        <v>-346.7400000000016</v>
      </c>
      <c r="P58">
        <f t="shared" si="17"/>
        <v>-0.57666977115487339</v>
      </c>
      <c r="Q58">
        <f t="shared" si="23"/>
        <v>-57.666977115487342</v>
      </c>
      <c r="R58">
        <f t="shared" si="35"/>
        <v>-20.469060697046721</v>
      </c>
      <c r="S58">
        <f t="shared" si="30"/>
        <v>0.81300091464877489</v>
      </c>
      <c r="U58">
        <f t="shared" si="18"/>
        <v>-0.57666977115487339</v>
      </c>
      <c r="V58">
        <f t="shared" si="19"/>
        <v>-57.666977115487342</v>
      </c>
      <c r="W58">
        <f t="shared" si="36"/>
        <v>-20.469060697046721</v>
      </c>
      <c r="X58">
        <f t="shared" si="8"/>
        <v>0.81300091464877489</v>
      </c>
      <c r="Z58">
        <f t="shared" si="15"/>
        <v>0</v>
      </c>
      <c r="AA58">
        <f t="shared" si="33"/>
        <v>0</v>
      </c>
      <c r="AB58">
        <f t="shared" si="37"/>
        <v>0</v>
      </c>
      <c r="AC58" t="e">
        <f t="shared" si="31"/>
        <v>#DIV/0!</v>
      </c>
      <c r="AE58">
        <f t="shared" si="16"/>
        <v>-0.57666977115487339</v>
      </c>
      <c r="AF58">
        <f t="shared" si="34"/>
        <v>-57.666977115487342</v>
      </c>
      <c r="AG58">
        <f t="shared" si="38"/>
        <v>-20.469060697046721</v>
      </c>
      <c r="AH58">
        <f t="shared" si="32"/>
        <v>0.81300091464877489</v>
      </c>
    </row>
    <row r="59" spans="1:34" x14ac:dyDescent="0.25">
      <c r="A59" s="16">
        <v>44281</v>
      </c>
      <c r="B59" s="17">
        <v>32681.07</v>
      </c>
      <c r="C59" s="17">
        <v>33098.83</v>
      </c>
      <c r="D59" s="17">
        <v>32681.07</v>
      </c>
      <c r="E59" s="17">
        <v>33072.879999999997</v>
      </c>
      <c r="F59" s="18">
        <v>1.3899999999999999E-2</v>
      </c>
      <c r="G59" s="19">
        <f t="shared" si="0"/>
        <v>479.35000000000218</v>
      </c>
      <c r="H59" s="19">
        <f t="shared" si="22"/>
        <v>1.0333631044297673</v>
      </c>
      <c r="I59" s="19">
        <f t="shared" si="22"/>
        <v>1.3042697127172664</v>
      </c>
      <c r="J59" s="19">
        <f t="shared" si="22"/>
        <v>1.9009454214828716</v>
      </c>
      <c r="K59" s="19">
        <f t="shared" si="22"/>
        <v>1.3899669767880967</v>
      </c>
      <c r="M59">
        <f t="shared" si="2"/>
        <v>426.14000000000306</v>
      </c>
      <c r="N59">
        <f t="shared" si="3"/>
        <v>609.65999999999985</v>
      </c>
      <c r="P59">
        <f t="shared" si="17"/>
        <v>1.2718472932095486</v>
      </c>
      <c r="Q59">
        <f t="shared" si="23"/>
        <v>127.18472932095486</v>
      </c>
      <c r="R59">
        <f t="shared" si="35"/>
        <v>34.758876102733758</v>
      </c>
      <c r="S59">
        <f t="shared" si="30"/>
        <v>-2.6981177894376351</v>
      </c>
      <c r="U59">
        <f t="shared" si="18"/>
        <v>1.2718472932095486</v>
      </c>
      <c r="V59">
        <f t="shared" si="19"/>
        <v>127.18472932095486</v>
      </c>
      <c r="W59">
        <f t="shared" si="36"/>
        <v>34.758876102733758</v>
      </c>
      <c r="X59">
        <f t="shared" si="8"/>
        <v>-2.6981177894376351</v>
      </c>
      <c r="Z59">
        <f t="shared" si="15"/>
        <v>0</v>
      </c>
      <c r="AA59">
        <f t="shared" si="33"/>
        <v>0</v>
      </c>
      <c r="AB59">
        <f t="shared" si="37"/>
        <v>0</v>
      </c>
      <c r="AC59" t="e">
        <f t="shared" si="31"/>
        <v>#DIV/0!</v>
      </c>
      <c r="AE59">
        <f t="shared" si="16"/>
        <v>1.2718472932095486</v>
      </c>
      <c r="AF59">
        <f t="shared" si="34"/>
        <v>127.18472932095486</v>
      </c>
      <c r="AG59">
        <f t="shared" si="38"/>
        <v>34.758876102733758</v>
      </c>
      <c r="AH59">
        <f t="shared" si="32"/>
        <v>-2.6981177894376351</v>
      </c>
    </row>
    <row r="60" spans="1:34" x14ac:dyDescent="0.25">
      <c r="A60" s="7">
        <v>44284</v>
      </c>
      <c r="B60" s="10">
        <v>33087.550000000003</v>
      </c>
      <c r="C60" s="10">
        <v>33259</v>
      </c>
      <c r="D60" s="10">
        <v>32905.129999999997</v>
      </c>
      <c r="E60" s="10">
        <v>33171.370000000003</v>
      </c>
      <c r="F60" s="11">
        <v>3.0000000000000001E-3</v>
      </c>
      <c r="G60" s="9">
        <f t="shared" si="0"/>
        <v>353.87000000000262</v>
      </c>
      <c r="H60" s="9">
        <f t="shared" si="22"/>
        <v>1.2437781259916008</v>
      </c>
      <c r="I60" s="9">
        <f t="shared" si="22"/>
        <v>0.48391438609763021</v>
      </c>
      <c r="J60" s="9">
        <f t="shared" si="22"/>
        <v>0.68559566746130918</v>
      </c>
      <c r="K60" s="9">
        <f t="shared" si="22"/>
        <v>0.29779686558898183</v>
      </c>
      <c r="M60">
        <f t="shared" si="2"/>
        <v>160.16999999999825</v>
      </c>
      <c r="N60">
        <f t="shared" si="3"/>
        <v>224.05999999999767</v>
      </c>
      <c r="P60">
        <f t="shared" si="17"/>
        <v>0.63317037330091841</v>
      </c>
      <c r="Q60">
        <f t="shared" si="23"/>
        <v>63.317037330091843</v>
      </c>
      <c r="R60">
        <f t="shared" si="35"/>
        <v>95.250883325523347</v>
      </c>
      <c r="S60">
        <f t="shared" si="30"/>
        <v>1.7403326575922269</v>
      </c>
      <c r="U60">
        <f t="shared" si="18"/>
        <v>0.63317037330091841</v>
      </c>
      <c r="V60">
        <f t="shared" si="19"/>
        <v>63.317037330091843</v>
      </c>
      <c r="W60">
        <f t="shared" si="36"/>
        <v>95.250883325523347</v>
      </c>
      <c r="X60">
        <f t="shared" si="8"/>
        <v>1.7403326575922269</v>
      </c>
      <c r="Z60">
        <f t="shared" si="15"/>
        <v>0</v>
      </c>
      <c r="AA60">
        <f t="shared" si="33"/>
        <v>0</v>
      </c>
      <c r="AB60">
        <f t="shared" si="37"/>
        <v>0</v>
      </c>
      <c r="AC60" t="e">
        <f t="shared" si="31"/>
        <v>#DIV/0!</v>
      </c>
      <c r="AE60">
        <f t="shared" si="16"/>
        <v>0.63317037330091841</v>
      </c>
      <c r="AF60">
        <f t="shared" si="34"/>
        <v>63.317037330091843</v>
      </c>
      <c r="AG60">
        <f t="shared" si="38"/>
        <v>95.250883325523347</v>
      </c>
      <c r="AH60">
        <f t="shared" si="32"/>
        <v>1.7403326575922269</v>
      </c>
    </row>
    <row r="61" spans="1:34" x14ac:dyDescent="0.25">
      <c r="A61" s="7">
        <v>44285</v>
      </c>
      <c r="B61" s="10">
        <v>33127.879999999997</v>
      </c>
      <c r="C61" s="10">
        <v>33170.93</v>
      </c>
      <c r="D61" s="10">
        <v>32988.92</v>
      </c>
      <c r="E61" s="10">
        <v>33066.959999999999</v>
      </c>
      <c r="F61" s="11">
        <v>-3.0999999999999999E-3</v>
      </c>
      <c r="G61" s="9">
        <f t="shared" si="0"/>
        <v>182.45000000000437</v>
      </c>
      <c r="H61" s="9">
        <f t="shared" si="22"/>
        <v>0.12188874667358104</v>
      </c>
      <c r="I61" s="9">
        <f t="shared" si="22"/>
        <v>-0.26480050512643105</v>
      </c>
      <c r="J61" s="9">
        <f t="shared" si="22"/>
        <v>0.25464114562076151</v>
      </c>
      <c r="K61" s="9">
        <f t="shared" si="22"/>
        <v>-0.31475938437273915</v>
      </c>
      <c r="M61">
        <f t="shared" si="2"/>
        <v>-88.069999999999709</v>
      </c>
      <c r="N61">
        <f t="shared" si="3"/>
        <v>83.790000000000873</v>
      </c>
      <c r="P61">
        <f t="shared" si="17"/>
        <v>0.45924910934501983</v>
      </c>
      <c r="Q61">
        <f t="shared" si="23"/>
        <v>45.92491093450198</v>
      </c>
      <c r="R61">
        <f t="shared" si="35"/>
        <v>54.620974132296908</v>
      </c>
      <c r="S61">
        <f t="shared" si="30"/>
        <v>-0.42655677065347786</v>
      </c>
      <c r="U61">
        <f t="shared" si="18"/>
        <v>0</v>
      </c>
      <c r="V61">
        <f t="shared" si="19"/>
        <v>0</v>
      </c>
      <c r="W61">
        <f t="shared" si="36"/>
        <v>31.658518665045921</v>
      </c>
      <c r="X61">
        <f t="shared" si="8"/>
        <v>-0.66763018294694676</v>
      </c>
      <c r="Z61">
        <f t="shared" si="15"/>
        <v>0.45924910934501983</v>
      </c>
      <c r="AA61">
        <f t="shared" si="33"/>
        <v>45.92491093450198</v>
      </c>
      <c r="AB61">
        <f t="shared" si="37"/>
        <v>22.96245546725099</v>
      </c>
      <c r="AC61" t="e">
        <f t="shared" si="31"/>
        <v>#DIV/0!</v>
      </c>
      <c r="AE61">
        <f t="shared" si="16"/>
        <v>0.45924910934501983</v>
      </c>
      <c r="AF61">
        <f t="shared" si="34"/>
        <v>45.92491093450198</v>
      </c>
      <c r="AG61">
        <f t="shared" si="38"/>
        <v>54.620974132296908</v>
      </c>
      <c r="AH61">
        <f t="shared" si="32"/>
        <v>-0.42655677065347786</v>
      </c>
    </row>
    <row r="62" spans="1:34" x14ac:dyDescent="0.25">
      <c r="A62" s="7">
        <v>44286</v>
      </c>
      <c r="B62" s="10">
        <v>33116.04</v>
      </c>
      <c r="C62" s="10">
        <v>33173.769999999997</v>
      </c>
      <c r="D62" s="10">
        <v>32980.57</v>
      </c>
      <c r="E62" s="10">
        <v>32981.550000000003</v>
      </c>
      <c r="F62" s="11">
        <v>-2.5999999999999999E-3</v>
      </c>
      <c r="G62" s="9">
        <f t="shared" si="0"/>
        <v>193.19999999999709</v>
      </c>
      <c r="H62" s="9">
        <f t="shared" si="22"/>
        <v>-3.5740288844310318E-2</v>
      </c>
      <c r="I62" s="9">
        <f t="shared" si="22"/>
        <v>8.5617135244520047E-3</v>
      </c>
      <c r="J62" s="9">
        <f t="shared" si="22"/>
        <v>-2.531152884058813E-2</v>
      </c>
      <c r="K62" s="9">
        <f t="shared" si="22"/>
        <v>-0.25829407964928203</v>
      </c>
      <c r="M62">
        <f t="shared" si="2"/>
        <v>2.8399999999965075</v>
      </c>
      <c r="N62">
        <f t="shared" si="3"/>
        <v>-8.3499999999985448</v>
      </c>
      <c r="P62">
        <f t="shared" si="17"/>
        <v>0</v>
      </c>
      <c r="Q62">
        <f t="shared" si="23"/>
        <v>0</v>
      </c>
      <c r="R62">
        <f t="shared" si="35"/>
        <v>22.96245546725099</v>
      </c>
      <c r="S62">
        <f t="shared" si="30"/>
        <v>-0.57960369927431432</v>
      </c>
      <c r="U62">
        <f t="shared" si="18"/>
        <v>-4.3219461697715685E-2</v>
      </c>
      <c r="V62">
        <f t="shared" si="19"/>
        <v>-4.3219461697715689</v>
      </c>
      <c r="W62">
        <f t="shared" si="36"/>
        <v>-2.1609730848857844</v>
      </c>
      <c r="X62">
        <f t="shared" si="8"/>
        <v>-1.0682588186689768</v>
      </c>
      <c r="Z62">
        <f t="shared" si="15"/>
        <v>-4.3219461697715685E-2</v>
      </c>
      <c r="AA62">
        <f t="shared" si="33"/>
        <v>-4.3219461697715689</v>
      </c>
      <c r="AB62">
        <f t="shared" si="37"/>
        <v>20.801482382365204</v>
      </c>
      <c r="AC62">
        <f t="shared" si="31"/>
        <v>-9.4108972272924446E-2</v>
      </c>
      <c r="AE62">
        <f t="shared" si="16"/>
        <v>-4.3219461697715685E-2</v>
      </c>
      <c r="AF62">
        <f t="shared" si="34"/>
        <v>-4.3219461697715689</v>
      </c>
      <c r="AG62">
        <f t="shared" si="38"/>
        <v>20.801482382365204</v>
      </c>
      <c r="AH62">
        <f t="shared" si="32"/>
        <v>-0.61916676308294782</v>
      </c>
    </row>
    <row r="63" spans="1:34" x14ac:dyDescent="0.25">
      <c r="A63" s="20">
        <v>44287</v>
      </c>
      <c r="B63" s="21">
        <v>33054.58</v>
      </c>
      <c r="C63" s="21">
        <v>33167.17</v>
      </c>
      <c r="D63" s="21">
        <v>32985.35</v>
      </c>
      <c r="E63" s="21">
        <v>33153.21</v>
      </c>
      <c r="F63" s="22">
        <v>5.1999999999999998E-3</v>
      </c>
      <c r="G63" s="23">
        <f t="shared" si="0"/>
        <v>185.61999999999534</v>
      </c>
      <c r="H63" s="23">
        <f t="shared" si="22"/>
        <v>-0.18558982293776408</v>
      </c>
      <c r="I63" s="23">
        <f t="shared" si="22"/>
        <v>-1.9895236507634029E-2</v>
      </c>
      <c r="J63" s="23">
        <f t="shared" si="22"/>
        <v>1.4493382012496558E-2</v>
      </c>
      <c r="K63" s="23">
        <f t="shared" si="22"/>
        <v>0.52047280979819377</v>
      </c>
      <c r="M63">
        <f t="shared" si="2"/>
        <v>-6.5999999999985448</v>
      </c>
      <c r="N63">
        <f t="shared" si="3"/>
        <v>4.7799999999988358</v>
      </c>
      <c r="P63">
        <f t="shared" si="17"/>
        <v>2.5751535394887167E-2</v>
      </c>
      <c r="Q63">
        <f t="shared" si="23"/>
        <v>2.5751535394887166</v>
      </c>
      <c r="R63">
        <f t="shared" si="35"/>
        <v>1.2875767697443583</v>
      </c>
      <c r="S63">
        <f t="shared" si="30"/>
        <v>-0.94392686916341773</v>
      </c>
      <c r="U63">
        <f t="shared" si="18"/>
        <v>0</v>
      </c>
      <c r="V63">
        <f t="shared" si="19"/>
        <v>0</v>
      </c>
      <c r="W63">
        <f t="shared" si="36"/>
        <v>-2.1609730848857844</v>
      </c>
      <c r="X63">
        <f t="shared" si="8"/>
        <v>0</v>
      </c>
      <c r="Z63">
        <f t="shared" si="15"/>
        <v>2.5751535394887167E-2</v>
      </c>
      <c r="AA63">
        <f t="shared" si="33"/>
        <v>2.5751535394887166</v>
      </c>
      <c r="AB63">
        <f t="shared" si="37"/>
        <v>-0.87339631514142613</v>
      </c>
      <c r="AC63">
        <f t="shared" si="31"/>
        <v>-1.0419872150977982</v>
      </c>
      <c r="AE63">
        <f t="shared" si="16"/>
        <v>2.5751535394887167E-2</v>
      </c>
      <c r="AF63">
        <f t="shared" si="34"/>
        <v>2.5751535394887166</v>
      </c>
      <c r="AG63">
        <f t="shared" si="38"/>
        <v>-0.87339631514142613</v>
      </c>
      <c r="AH63">
        <f t="shared" si="32"/>
        <v>-1.0419872150977982</v>
      </c>
    </row>
    <row r="64" spans="1:34" x14ac:dyDescent="0.25">
      <c r="A64" s="7">
        <v>44291</v>
      </c>
      <c r="B64" s="10">
        <v>33222.379999999997</v>
      </c>
      <c r="C64" s="10">
        <v>33617.949999999997</v>
      </c>
      <c r="D64" s="10">
        <v>33222.379999999997</v>
      </c>
      <c r="E64" s="10">
        <v>33527.19</v>
      </c>
      <c r="F64" s="11">
        <v>1.1299999999999999E-2</v>
      </c>
      <c r="G64" s="9">
        <f t="shared" si="0"/>
        <v>464.73999999999796</v>
      </c>
      <c r="H64" s="9">
        <f t="shared" si="22"/>
        <v>0.50764523403412065</v>
      </c>
      <c r="I64" s="9">
        <f t="shared" si="22"/>
        <v>1.3591150526258311</v>
      </c>
      <c r="J64" s="9">
        <f t="shared" si="22"/>
        <v>0.71859173845358271</v>
      </c>
      <c r="K64" s="9">
        <f t="shared" si="22"/>
        <v>1.1280355657868522</v>
      </c>
      <c r="M64">
        <f t="shared" si="2"/>
        <v>450.77999999999884</v>
      </c>
      <c r="N64">
        <f t="shared" si="3"/>
        <v>237.02999999999884</v>
      </c>
      <c r="P64">
        <f t="shared" si="17"/>
        <v>0.51002711193355399</v>
      </c>
      <c r="Q64">
        <f t="shared" si="23"/>
        <v>51.002711193355395</v>
      </c>
      <c r="R64">
        <f t="shared" si="35"/>
        <v>26.788932366422056</v>
      </c>
      <c r="S64">
        <f t="shared" si="30"/>
        <v>19.805697179315263</v>
      </c>
      <c r="U64">
        <f t="shared" si="18"/>
        <v>0.51002711193355399</v>
      </c>
      <c r="V64">
        <f t="shared" si="19"/>
        <v>51.002711193355395</v>
      </c>
      <c r="W64">
        <f t="shared" si="36"/>
        <v>25.501355596677698</v>
      </c>
      <c r="X64">
        <f t="shared" si="8"/>
        <v>-12.800866829410577</v>
      </c>
      <c r="Z64">
        <f t="shared" si="15"/>
        <v>0.51002711193355399</v>
      </c>
      <c r="AA64">
        <f t="shared" si="33"/>
        <v>51.002711193355395</v>
      </c>
      <c r="AB64">
        <f t="shared" si="37"/>
        <v>26.788932366422056</v>
      </c>
      <c r="AC64">
        <f t="shared" si="31"/>
        <v>-31.672138068368444</v>
      </c>
      <c r="AE64">
        <f t="shared" si="16"/>
        <v>0</v>
      </c>
      <c r="AF64">
        <f t="shared" si="34"/>
        <v>0</v>
      </c>
      <c r="AG64">
        <f t="shared" si="38"/>
        <v>1.2875767697443583</v>
      </c>
      <c r="AH64">
        <f t="shared" si="32"/>
        <v>-2.4742182299405115</v>
      </c>
    </row>
    <row r="65" spans="1:34" x14ac:dyDescent="0.25">
      <c r="A65" s="7">
        <v>44292</v>
      </c>
      <c r="B65" s="10">
        <v>33500.019999999997</v>
      </c>
      <c r="C65" s="10">
        <v>33544.79</v>
      </c>
      <c r="D65" s="10">
        <v>33380.43</v>
      </c>
      <c r="E65" s="10">
        <v>33430.239999999998</v>
      </c>
      <c r="F65" s="11">
        <v>-2.8999999999999998E-3</v>
      </c>
      <c r="G65" s="9">
        <f t="shared" si="0"/>
        <v>164.36000000000058</v>
      </c>
      <c r="H65" s="9">
        <f t="shared" si="22"/>
        <v>0.83570171673432014</v>
      </c>
      <c r="I65" s="9">
        <f t="shared" si="22"/>
        <v>-0.21762183595369802</v>
      </c>
      <c r="J65" s="9">
        <f t="shared" si="22"/>
        <v>0.47573352661670515</v>
      </c>
      <c r="K65" s="9">
        <f t="shared" si="22"/>
        <v>-0.28916828401069211</v>
      </c>
      <c r="M65">
        <f t="shared" si="2"/>
        <v>-73.159999999996217</v>
      </c>
      <c r="N65">
        <f t="shared" si="3"/>
        <v>158.05000000000291</v>
      </c>
      <c r="P65">
        <f t="shared" si="17"/>
        <v>0</v>
      </c>
      <c r="Q65">
        <f t="shared" si="23"/>
        <v>0</v>
      </c>
      <c r="R65">
        <f t="shared" si="35"/>
        <v>25.501355596677698</v>
      </c>
      <c r="S65">
        <f t="shared" si="30"/>
        <v>-4.8063758276467958E-2</v>
      </c>
      <c r="U65">
        <f t="shared" si="18"/>
        <v>0.96160866390850785</v>
      </c>
      <c r="V65">
        <f t="shared" si="19"/>
        <v>96.160866390850785</v>
      </c>
      <c r="W65">
        <f t="shared" si="36"/>
        <v>73.581788792103083</v>
      </c>
      <c r="X65">
        <f t="shared" si="8"/>
        <v>1.885406954667511</v>
      </c>
      <c r="Z65">
        <f t="shared" si="15"/>
        <v>0.96160866390850785</v>
      </c>
      <c r="AA65">
        <f t="shared" si="33"/>
        <v>96.160866390850785</v>
      </c>
      <c r="AB65">
        <f t="shared" si="37"/>
        <v>73.581788792103083</v>
      </c>
      <c r="AC65">
        <f t="shared" si="31"/>
        <v>1.7467234522691319</v>
      </c>
      <c r="AE65">
        <f t="shared" si="16"/>
        <v>0.96160866390850785</v>
      </c>
      <c r="AF65">
        <f t="shared" si="34"/>
        <v>96.160866390850785</v>
      </c>
      <c r="AG65">
        <f t="shared" si="38"/>
        <v>48.080433195425393</v>
      </c>
      <c r="AH65">
        <f t="shared" si="32"/>
        <v>36.341799203919713</v>
      </c>
    </row>
    <row r="66" spans="1:34" x14ac:dyDescent="0.25">
      <c r="A66" s="7">
        <v>44293</v>
      </c>
      <c r="B66" s="10">
        <v>33444.980000000003</v>
      </c>
      <c r="C66" s="10">
        <v>33521.760000000002</v>
      </c>
      <c r="D66" s="10">
        <v>33347.96</v>
      </c>
      <c r="E66" s="10">
        <v>33446.26</v>
      </c>
      <c r="F66" s="11">
        <v>5.0000000000000001E-4</v>
      </c>
      <c r="G66" s="9">
        <f t="shared" ref="G66:G129" si="39">MAX(ABS(C66-D66),ABS(C66-E65),ABS(D66-E65))</f>
        <v>173.80000000000291</v>
      </c>
      <c r="H66" s="9">
        <f t="shared" si="22"/>
        <v>-0.16429840937406487</v>
      </c>
      <c r="I66" s="9">
        <f t="shared" si="22"/>
        <v>-6.865447659680933E-2</v>
      </c>
      <c r="J66" s="9">
        <f t="shared" si="22"/>
        <v>-9.727256359490026E-2</v>
      </c>
      <c r="K66" s="9">
        <f t="shared" si="22"/>
        <v>4.7920684984624921E-2</v>
      </c>
      <c r="M66">
        <f t="shared" ref="M66:M129" si="40">C66-C65</f>
        <v>-23.029999999998836</v>
      </c>
      <c r="N66">
        <f t="shared" ref="N66:N129" si="41">D66-D65</f>
        <v>-32.470000000001164</v>
      </c>
      <c r="P66">
        <f t="shared" si="17"/>
        <v>-0.18682393555811636</v>
      </c>
      <c r="Q66">
        <f t="shared" si="23"/>
        <v>-18.682393555811636</v>
      </c>
      <c r="R66">
        <f t="shared" si="35"/>
        <v>-9.341196777905818</v>
      </c>
      <c r="S66">
        <f t="shared" si="30"/>
        <v>-1.3663019694185508</v>
      </c>
      <c r="U66">
        <f t="shared" si="18"/>
        <v>-0.18682393555811636</v>
      </c>
      <c r="V66">
        <f t="shared" si="19"/>
        <v>-18.682393555811636</v>
      </c>
      <c r="W66">
        <f t="shared" si="36"/>
        <v>38.739236417519578</v>
      </c>
      <c r="X66">
        <f t="shared" ref="X66:X129" si="42">(W66-W65)/W65</f>
        <v>-0.4735214099378196</v>
      </c>
      <c r="Z66">
        <f t="shared" si="15"/>
        <v>0</v>
      </c>
      <c r="AA66">
        <f t="shared" si="33"/>
        <v>0</v>
      </c>
      <c r="AB66">
        <f t="shared" si="37"/>
        <v>48.080433195425393</v>
      </c>
      <c r="AC66">
        <f t="shared" si="31"/>
        <v>-0.3465715636341602</v>
      </c>
      <c r="AE66">
        <f t="shared" si="16"/>
        <v>-0.18682393555811636</v>
      </c>
      <c r="AF66">
        <f t="shared" si="34"/>
        <v>-18.682393555811636</v>
      </c>
      <c r="AG66">
        <f t="shared" si="38"/>
        <v>38.739236417519578</v>
      </c>
      <c r="AH66">
        <f t="shared" si="32"/>
        <v>-0.19428270830959529</v>
      </c>
    </row>
    <row r="67" spans="1:34" x14ac:dyDescent="0.25">
      <c r="A67" s="7">
        <v>44294</v>
      </c>
      <c r="B67" s="10">
        <v>33469.89</v>
      </c>
      <c r="C67" s="10">
        <v>33506.800000000003</v>
      </c>
      <c r="D67" s="10">
        <v>33342.639999999999</v>
      </c>
      <c r="E67" s="10">
        <v>33503.57</v>
      </c>
      <c r="F67" s="11">
        <v>1.6999999999999999E-3</v>
      </c>
      <c r="G67" s="9">
        <f t="shared" si="39"/>
        <v>164.16000000000349</v>
      </c>
      <c r="H67" s="9">
        <f t="shared" si="22"/>
        <v>7.4480534896406617E-2</v>
      </c>
      <c r="I67" s="9">
        <f t="shared" si="22"/>
        <v>-4.4627728377027713E-2</v>
      </c>
      <c r="J67" s="9">
        <f t="shared" si="22"/>
        <v>-1.5952999823676497E-2</v>
      </c>
      <c r="K67" s="9">
        <f t="shared" si="22"/>
        <v>0.1713495021565869</v>
      </c>
      <c r="M67">
        <f t="shared" si="40"/>
        <v>-14.959999999999127</v>
      </c>
      <c r="N67">
        <f t="shared" si="41"/>
        <v>-5.319999999999709</v>
      </c>
      <c r="P67">
        <f t="shared" si="17"/>
        <v>-3.2407407407404942E-2</v>
      </c>
      <c r="Q67">
        <f t="shared" si="23"/>
        <v>-3.2407407407404945</v>
      </c>
      <c r="R67">
        <f t="shared" si="35"/>
        <v>-10.961567148276066</v>
      </c>
      <c r="S67">
        <f t="shared" si="30"/>
        <v>0.17346496481080606</v>
      </c>
      <c r="U67">
        <f t="shared" si="18"/>
        <v>-3.2407407407404942E-2</v>
      </c>
      <c r="V67">
        <f t="shared" si="19"/>
        <v>-3.2407407407404945</v>
      </c>
      <c r="W67">
        <f t="shared" si="36"/>
        <v>-10.961567148276066</v>
      </c>
      <c r="X67">
        <f t="shared" si="42"/>
        <v>-1.2829577493509594</v>
      </c>
      <c r="Z67">
        <f t="shared" ref="Z67:Z130" si="43">IF(AND(M67*N67&gt;0,ABS(N67)&gt;ABS(M67)),0,N67/G67)</f>
        <v>-3.2407407407404942E-2</v>
      </c>
      <c r="AA67">
        <f t="shared" si="33"/>
        <v>-3.2407407407404945</v>
      </c>
      <c r="AB67">
        <f t="shared" si="37"/>
        <v>-1.6203703703702472</v>
      </c>
      <c r="AC67">
        <f t="shared" si="31"/>
        <v>-1.0337012431602721</v>
      </c>
      <c r="AE67">
        <f t="shared" ref="AE67:AE130" si="44">IF(AND(M67*N67&gt;0,ABS(N67)&lt;ABS(M67)),0,N67/G67)</f>
        <v>0</v>
      </c>
      <c r="AF67">
        <f t="shared" si="34"/>
        <v>0</v>
      </c>
      <c r="AG67">
        <f t="shared" si="38"/>
        <v>-9.341196777905818</v>
      </c>
      <c r="AH67">
        <f t="shared" si="32"/>
        <v>-1.2411301213382029</v>
      </c>
    </row>
    <row r="68" spans="1:34" x14ac:dyDescent="0.25">
      <c r="A68" s="20">
        <v>44295</v>
      </c>
      <c r="B68" s="21">
        <v>33526.19</v>
      </c>
      <c r="C68" s="21">
        <v>33810.870000000003</v>
      </c>
      <c r="D68" s="21">
        <v>33526.19</v>
      </c>
      <c r="E68" s="21">
        <v>33800.6</v>
      </c>
      <c r="F68" s="22">
        <v>8.8999999999999999E-3</v>
      </c>
      <c r="G68" s="23">
        <f t="shared" si="39"/>
        <v>307.30000000000291</v>
      </c>
      <c r="H68" s="23">
        <f t="shared" si="22"/>
        <v>0.16821089044512222</v>
      </c>
      <c r="I68" s="23">
        <f t="shared" si="22"/>
        <v>0.90748743538624899</v>
      </c>
      <c r="J68" s="23">
        <f t="shared" si="22"/>
        <v>0.55049630143264883</v>
      </c>
      <c r="K68" s="23">
        <f t="shared" si="22"/>
        <v>0.88656223799433564</v>
      </c>
      <c r="M68">
        <f t="shared" si="40"/>
        <v>304.06999999999971</v>
      </c>
      <c r="N68">
        <f t="shared" si="41"/>
        <v>183.55000000000291</v>
      </c>
      <c r="P68">
        <f t="shared" ref="P68:P131" si="45">IF(AND(M68*N68&lt;0,ABS(N68)&gt;ABS(M68)),0,N68/G68)</f>
        <v>0.59729905629678226</v>
      </c>
      <c r="Q68">
        <f t="shared" si="23"/>
        <v>59.729905629678228</v>
      </c>
      <c r="R68">
        <f t="shared" si="35"/>
        <v>28.244582444468868</v>
      </c>
      <c r="S68">
        <f t="shared" si="30"/>
        <v>-3.5766920060249703</v>
      </c>
      <c r="U68">
        <f t="shared" ref="U68:U131" si="46">IF(AND(M68*N68&lt;0,ABS(N68)&lt;ABS(M68)),0,N68/G68)</f>
        <v>0.59729905629678226</v>
      </c>
      <c r="V68">
        <f t="shared" si="19"/>
        <v>59.729905629678228</v>
      </c>
      <c r="W68">
        <f t="shared" si="36"/>
        <v>28.244582444468868</v>
      </c>
      <c r="X68">
        <f t="shared" si="42"/>
        <v>-3.5766920060249703</v>
      </c>
      <c r="Z68">
        <f t="shared" si="43"/>
        <v>0.59729905629678226</v>
      </c>
      <c r="AA68">
        <f t="shared" si="33"/>
        <v>59.729905629678228</v>
      </c>
      <c r="AB68">
        <f t="shared" si="37"/>
        <v>28.244582444468868</v>
      </c>
      <c r="AC68">
        <f t="shared" si="31"/>
        <v>-18.430942308587824</v>
      </c>
      <c r="AE68">
        <f t="shared" si="44"/>
        <v>0</v>
      </c>
      <c r="AF68">
        <f t="shared" si="34"/>
        <v>0</v>
      </c>
      <c r="AG68">
        <f t="shared" si="38"/>
        <v>0</v>
      </c>
      <c r="AH68">
        <f t="shared" si="32"/>
        <v>-1</v>
      </c>
    </row>
    <row r="69" spans="1:34" x14ac:dyDescent="0.25">
      <c r="A69" s="16">
        <v>44298</v>
      </c>
      <c r="B69" s="17">
        <v>33775.06</v>
      </c>
      <c r="C69" s="17">
        <v>33786.19</v>
      </c>
      <c r="D69" s="17">
        <v>33665.54</v>
      </c>
      <c r="E69" s="17">
        <v>33745.4</v>
      </c>
      <c r="F69" s="18">
        <v>-1.6000000000000001E-3</v>
      </c>
      <c r="G69" s="19">
        <f t="shared" si="39"/>
        <v>135.05999999999767</v>
      </c>
      <c r="H69" s="19">
        <f t="shared" si="22"/>
        <v>0.74231518702243038</v>
      </c>
      <c r="I69" s="19">
        <f t="shared" si="22"/>
        <v>-7.2994276692673943E-2</v>
      </c>
      <c r="J69" s="19">
        <f t="shared" si="22"/>
        <v>0.4156452015573453</v>
      </c>
      <c r="K69" s="19">
        <f t="shared" si="22"/>
        <v>-0.16331071046075243</v>
      </c>
      <c r="M69">
        <f t="shared" si="40"/>
        <v>-24.680000000000291</v>
      </c>
      <c r="N69">
        <f t="shared" si="41"/>
        <v>139.34999999999854</v>
      </c>
      <c r="P69">
        <f t="shared" si="45"/>
        <v>0</v>
      </c>
      <c r="Q69">
        <f t="shared" si="23"/>
        <v>0</v>
      </c>
      <c r="R69">
        <f t="shared" si="35"/>
        <v>29.864952814839114</v>
      </c>
      <c r="S69">
        <f t="shared" si="30"/>
        <v>5.736924500675572E-2</v>
      </c>
      <c r="U69">
        <f t="shared" si="46"/>
        <v>1.031763660595298</v>
      </c>
      <c r="V69">
        <f t="shared" ref="V69:V132" si="47">U69*100</f>
        <v>103.1763660595298</v>
      </c>
      <c r="W69">
        <f t="shared" si="36"/>
        <v>81.45313584460402</v>
      </c>
      <c r="X69">
        <f t="shared" si="42"/>
        <v>1.8838498853628822</v>
      </c>
      <c r="Z69">
        <f t="shared" si="43"/>
        <v>1.031763660595298</v>
      </c>
      <c r="AA69">
        <f t="shared" si="33"/>
        <v>103.1763660595298</v>
      </c>
      <c r="AB69">
        <f t="shared" si="37"/>
        <v>81.45313584460402</v>
      </c>
      <c r="AC69">
        <f t="shared" si="31"/>
        <v>1.8838498853628822</v>
      </c>
      <c r="AE69">
        <f t="shared" si="44"/>
        <v>1.031763660595298</v>
      </c>
      <c r="AF69">
        <f t="shared" si="34"/>
        <v>103.1763660595298</v>
      </c>
      <c r="AG69">
        <f t="shared" si="38"/>
        <v>51.588183029764899</v>
      </c>
      <c r="AH69" t="e">
        <f t="shared" si="32"/>
        <v>#DIV/0!</v>
      </c>
    </row>
    <row r="70" spans="1:34" x14ac:dyDescent="0.25">
      <c r="A70" s="7">
        <v>44299</v>
      </c>
      <c r="B70" s="10">
        <v>33721.160000000003</v>
      </c>
      <c r="C70" s="10">
        <v>33741.64</v>
      </c>
      <c r="D70" s="10">
        <v>33545.839999999997</v>
      </c>
      <c r="E70" s="10">
        <v>33677.269999999997</v>
      </c>
      <c r="F70" s="11">
        <v>-2E-3</v>
      </c>
      <c r="G70" s="9">
        <f t="shared" si="39"/>
        <v>199.56000000000495</v>
      </c>
      <c r="H70" s="9">
        <f t="shared" si="22"/>
        <v>-0.15958520873092211</v>
      </c>
      <c r="I70" s="9">
        <f t="shared" si="22"/>
        <v>-0.1318586085024766</v>
      </c>
      <c r="J70" s="9">
        <f t="shared" si="22"/>
        <v>-0.35555645327537999</v>
      </c>
      <c r="K70" s="9">
        <f t="shared" si="22"/>
        <v>-0.20189418409621651</v>
      </c>
      <c r="M70">
        <f t="shared" si="40"/>
        <v>-44.55000000000291</v>
      </c>
      <c r="N70">
        <f t="shared" si="41"/>
        <v>-119.70000000000437</v>
      </c>
      <c r="P70">
        <f t="shared" si="45"/>
        <v>-0.59981960312688609</v>
      </c>
      <c r="Q70">
        <f t="shared" si="23"/>
        <v>-59.981960312688607</v>
      </c>
      <c r="R70">
        <f t="shared" si="35"/>
        <v>-29.990980156344303</v>
      </c>
      <c r="S70">
        <f t="shared" si="30"/>
        <v>-2.0042199076049627</v>
      </c>
      <c r="U70">
        <f t="shared" si="46"/>
        <v>-0.59981960312688609</v>
      </c>
      <c r="V70">
        <f t="shared" si="47"/>
        <v>-59.981960312688607</v>
      </c>
      <c r="W70">
        <f t="shared" si="36"/>
        <v>21.597202873420596</v>
      </c>
      <c r="X70">
        <f t="shared" si="42"/>
        <v>-0.73485117976766834</v>
      </c>
      <c r="Z70">
        <f t="shared" si="43"/>
        <v>0</v>
      </c>
      <c r="AA70">
        <f t="shared" si="33"/>
        <v>0</v>
      </c>
      <c r="AB70">
        <f t="shared" si="37"/>
        <v>51.588183029764899</v>
      </c>
      <c r="AC70">
        <f t="shared" si="31"/>
        <v>-0.36665197116309139</v>
      </c>
      <c r="AE70">
        <f t="shared" si="44"/>
        <v>-0.59981960312688609</v>
      </c>
      <c r="AF70">
        <f t="shared" si="34"/>
        <v>-59.981960312688607</v>
      </c>
      <c r="AG70">
        <f t="shared" si="38"/>
        <v>21.597202873420596</v>
      </c>
      <c r="AH70">
        <f t="shared" si="32"/>
        <v>-0.58135368208336335</v>
      </c>
    </row>
    <row r="71" spans="1:34" x14ac:dyDescent="0.25">
      <c r="A71" s="7">
        <v>44300</v>
      </c>
      <c r="B71" s="10">
        <v>33668.949999999997</v>
      </c>
      <c r="C71" s="10">
        <v>33911.25</v>
      </c>
      <c r="D71" s="10">
        <v>33668.949999999997</v>
      </c>
      <c r="E71" s="10">
        <v>33730.89</v>
      </c>
      <c r="F71" s="11">
        <v>1.6000000000000001E-3</v>
      </c>
      <c r="G71" s="9">
        <f t="shared" si="39"/>
        <v>242.30000000000291</v>
      </c>
      <c r="H71" s="9">
        <f t="shared" si="22"/>
        <v>-0.15482860020238448</v>
      </c>
      <c r="I71" s="9">
        <f t="shared" si="22"/>
        <v>0.50267266202828487</v>
      </c>
      <c r="J71" s="9">
        <f t="shared" si="22"/>
        <v>0.36699036303756472</v>
      </c>
      <c r="K71" s="9">
        <f t="shared" si="22"/>
        <v>0.15921718120264092</v>
      </c>
      <c r="M71">
        <f t="shared" si="40"/>
        <v>169.61000000000058</v>
      </c>
      <c r="N71">
        <f t="shared" si="41"/>
        <v>123.11000000000058</v>
      </c>
      <c r="P71">
        <f t="shared" si="45"/>
        <v>0.50808914568716101</v>
      </c>
      <c r="Q71">
        <f t="shared" si="23"/>
        <v>50.808914568716105</v>
      </c>
      <c r="R71">
        <f t="shared" si="35"/>
        <v>-4.5865228719862507</v>
      </c>
      <c r="S71">
        <f t="shared" si="30"/>
        <v>-0.847069924087959</v>
      </c>
      <c r="U71">
        <f t="shared" si="46"/>
        <v>0.50808914568716101</v>
      </c>
      <c r="V71">
        <f t="shared" si="47"/>
        <v>50.808914568716105</v>
      </c>
      <c r="W71">
        <f t="shared" si="36"/>
        <v>-4.5865228719862507</v>
      </c>
      <c r="X71">
        <f t="shared" si="42"/>
        <v>-1.2123665225940359</v>
      </c>
      <c r="Z71">
        <f t="shared" si="43"/>
        <v>0.50808914568716101</v>
      </c>
      <c r="AA71">
        <f t="shared" si="33"/>
        <v>50.808914568716105</v>
      </c>
      <c r="AB71">
        <f t="shared" si="37"/>
        <v>25.404457284358053</v>
      </c>
      <c r="AC71">
        <f t="shared" si="31"/>
        <v>-0.50755278064939002</v>
      </c>
      <c r="AE71">
        <f t="shared" si="44"/>
        <v>0</v>
      </c>
      <c r="AF71">
        <f t="shared" si="34"/>
        <v>0</v>
      </c>
      <c r="AG71">
        <f t="shared" si="38"/>
        <v>-29.990980156344303</v>
      </c>
      <c r="AH71">
        <f t="shared" si="32"/>
        <v>-2.388651129135515</v>
      </c>
    </row>
    <row r="72" spans="1:34" x14ac:dyDescent="0.25">
      <c r="A72" s="7">
        <v>44301</v>
      </c>
      <c r="B72" s="10">
        <v>33788.53</v>
      </c>
      <c r="C72" s="10">
        <v>34068.730000000003</v>
      </c>
      <c r="D72" s="10">
        <v>33788.53</v>
      </c>
      <c r="E72" s="10">
        <v>34035.99</v>
      </c>
      <c r="F72" s="11">
        <v>8.9999999999999993E-3</v>
      </c>
      <c r="G72" s="9">
        <f t="shared" si="39"/>
        <v>337.84000000000378</v>
      </c>
      <c r="H72" s="9">
        <f t="shared" si="22"/>
        <v>0.35516403095434146</v>
      </c>
      <c r="I72" s="9">
        <f t="shared" si="22"/>
        <v>0.46438866157986863</v>
      </c>
      <c r="J72" s="9">
        <f t="shared" si="22"/>
        <v>0.35516403095434146</v>
      </c>
      <c r="K72" s="9">
        <f t="shared" si="22"/>
        <v>0.90451215488236025</v>
      </c>
      <c r="M72">
        <f t="shared" si="40"/>
        <v>157.4800000000032</v>
      </c>
      <c r="N72">
        <f t="shared" si="41"/>
        <v>119.58000000000175</v>
      </c>
      <c r="P72">
        <f t="shared" si="45"/>
        <v>0.35395453469097921</v>
      </c>
      <c r="Q72">
        <f t="shared" si="23"/>
        <v>35.395453469097923</v>
      </c>
      <c r="R72">
        <f t="shared" si="35"/>
        <v>43.10218401890701</v>
      </c>
      <c r="S72">
        <f t="shared" si="30"/>
        <v>-10.397573111903194</v>
      </c>
      <c r="U72">
        <f t="shared" si="46"/>
        <v>0.35395453469097921</v>
      </c>
      <c r="V72">
        <f t="shared" si="47"/>
        <v>35.395453469097923</v>
      </c>
      <c r="W72">
        <f t="shared" si="36"/>
        <v>43.10218401890701</v>
      </c>
      <c r="X72">
        <f t="shared" si="42"/>
        <v>-10.397573111903194</v>
      </c>
      <c r="Z72">
        <f t="shared" si="43"/>
        <v>0.35395453469097921</v>
      </c>
      <c r="AA72">
        <f t="shared" si="33"/>
        <v>35.395453469097923</v>
      </c>
      <c r="AB72">
        <f t="shared" si="37"/>
        <v>43.10218401890701</v>
      </c>
      <c r="AC72">
        <f t="shared" si="31"/>
        <v>0.6966386463782378</v>
      </c>
      <c r="AE72">
        <f t="shared" si="44"/>
        <v>0</v>
      </c>
      <c r="AF72">
        <f t="shared" si="34"/>
        <v>0</v>
      </c>
      <c r="AG72">
        <f t="shared" si="38"/>
        <v>0</v>
      </c>
      <c r="AH72">
        <f t="shared" si="32"/>
        <v>-1</v>
      </c>
    </row>
    <row r="73" spans="1:34" x14ac:dyDescent="0.25">
      <c r="A73" s="7">
        <v>44302</v>
      </c>
      <c r="B73" s="10">
        <v>34058.160000000003</v>
      </c>
      <c r="C73" s="10">
        <v>34256.75</v>
      </c>
      <c r="D73" s="10">
        <v>34058.160000000003</v>
      </c>
      <c r="E73" s="10">
        <v>34200.67</v>
      </c>
      <c r="F73" s="11">
        <v>4.7999999999999996E-3</v>
      </c>
      <c r="G73" s="9">
        <f t="shared" si="39"/>
        <v>220.76000000000204</v>
      </c>
      <c r="H73" s="9">
        <f t="shared" ref="H73:K136" si="48">(B73-B72)/B72*100</f>
        <v>0.79799269160275599</v>
      </c>
      <c r="I73" s="9">
        <f t="shared" si="48"/>
        <v>0.55188438195376455</v>
      </c>
      <c r="J73" s="9">
        <f t="shared" si="48"/>
        <v>0.79799269160275599</v>
      </c>
      <c r="K73" s="9">
        <f t="shared" si="48"/>
        <v>0.48384078147866505</v>
      </c>
      <c r="M73">
        <f t="shared" si="40"/>
        <v>188.0199999999968</v>
      </c>
      <c r="N73">
        <f t="shared" si="41"/>
        <v>269.63000000000466</v>
      </c>
      <c r="P73">
        <f t="shared" si="45"/>
        <v>1.2213716252944473</v>
      </c>
      <c r="Q73">
        <f t="shared" ref="Q73:Q136" si="49">P73*100</f>
        <v>122.13716252944474</v>
      </c>
      <c r="R73">
        <f t="shared" si="35"/>
        <v>78.766307999271334</v>
      </c>
      <c r="S73">
        <f t="shared" si="30"/>
        <v>0.82743194555338673</v>
      </c>
      <c r="U73">
        <f t="shared" si="46"/>
        <v>1.2213716252944473</v>
      </c>
      <c r="V73">
        <f t="shared" si="47"/>
        <v>122.13716252944474</v>
      </c>
      <c r="W73">
        <f t="shared" si="36"/>
        <v>78.766307999271334</v>
      </c>
      <c r="X73">
        <f t="shared" si="42"/>
        <v>0.82743194555338673</v>
      </c>
      <c r="Z73">
        <f t="shared" si="43"/>
        <v>0</v>
      </c>
      <c r="AA73">
        <f t="shared" si="33"/>
        <v>0</v>
      </c>
      <c r="AB73">
        <f t="shared" si="37"/>
        <v>17.697726734548962</v>
      </c>
      <c r="AC73">
        <f t="shared" si="31"/>
        <v>-0.58940069656828165</v>
      </c>
      <c r="AE73">
        <f t="shared" si="44"/>
        <v>1.2213716252944473</v>
      </c>
      <c r="AF73">
        <f t="shared" si="34"/>
        <v>122.13716252944474</v>
      </c>
      <c r="AG73">
        <f t="shared" si="38"/>
        <v>61.068581264722368</v>
      </c>
      <c r="AH73" t="e">
        <f t="shared" si="32"/>
        <v>#DIV/0!</v>
      </c>
    </row>
    <row r="74" spans="1:34" x14ac:dyDescent="0.25">
      <c r="A74" s="7">
        <v>44305</v>
      </c>
      <c r="B74" s="10">
        <v>34182.379999999997</v>
      </c>
      <c r="C74" s="10">
        <v>34182.379999999997</v>
      </c>
      <c r="D74" s="10">
        <v>33980.559999999998</v>
      </c>
      <c r="E74" s="10">
        <v>34077.629999999997</v>
      </c>
      <c r="F74" s="11">
        <v>-3.5999999999999999E-3</v>
      </c>
      <c r="G74" s="9">
        <f t="shared" si="39"/>
        <v>220.11000000000058</v>
      </c>
      <c r="H74" s="9">
        <f t="shared" si="48"/>
        <v>0.36472903997160699</v>
      </c>
      <c r="I74" s="9">
        <f t="shared" si="48"/>
        <v>-0.21709590080787763</v>
      </c>
      <c r="J74" s="9">
        <f t="shared" si="48"/>
        <v>-0.22784554421027389</v>
      </c>
      <c r="K74" s="9">
        <f t="shared" si="48"/>
        <v>-0.35975903396044839</v>
      </c>
      <c r="M74">
        <f t="shared" si="40"/>
        <v>-74.370000000002619</v>
      </c>
      <c r="N74">
        <f t="shared" si="41"/>
        <v>-77.600000000005821</v>
      </c>
      <c r="P74">
        <f t="shared" si="45"/>
        <v>-0.35255099722868394</v>
      </c>
      <c r="Q74">
        <f t="shared" si="49"/>
        <v>-35.255099722868394</v>
      </c>
      <c r="R74">
        <f t="shared" si="35"/>
        <v>43.441031403288171</v>
      </c>
      <c r="S74">
        <f t="shared" si="30"/>
        <v>-0.44848206667640123</v>
      </c>
      <c r="U74">
        <f t="shared" si="46"/>
        <v>-0.35255099722868394</v>
      </c>
      <c r="V74">
        <f t="shared" si="47"/>
        <v>-35.255099722868394</v>
      </c>
      <c r="W74">
        <f t="shared" si="36"/>
        <v>43.441031403288171</v>
      </c>
      <c r="X74">
        <f t="shared" si="42"/>
        <v>-0.44848206667640123</v>
      </c>
      <c r="Z74">
        <f t="shared" si="43"/>
        <v>0</v>
      </c>
      <c r="AA74">
        <f t="shared" si="33"/>
        <v>0</v>
      </c>
      <c r="AB74">
        <f t="shared" si="37"/>
        <v>0</v>
      </c>
      <c r="AC74">
        <f t="shared" si="31"/>
        <v>-1</v>
      </c>
      <c r="AE74">
        <f t="shared" si="44"/>
        <v>-0.35255099722868394</v>
      </c>
      <c r="AF74">
        <f t="shared" si="34"/>
        <v>-35.255099722868394</v>
      </c>
      <c r="AG74">
        <f t="shared" si="38"/>
        <v>43.441031403288171</v>
      </c>
      <c r="AH74">
        <f t="shared" si="32"/>
        <v>-0.28865170102808896</v>
      </c>
    </row>
    <row r="75" spans="1:34" x14ac:dyDescent="0.25">
      <c r="A75" s="7">
        <v>44306</v>
      </c>
      <c r="B75" s="10">
        <v>34034.18</v>
      </c>
      <c r="C75" s="10">
        <v>34034.18</v>
      </c>
      <c r="D75" s="10">
        <v>33687.01</v>
      </c>
      <c r="E75" s="10">
        <v>33821.300000000003</v>
      </c>
      <c r="F75" s="11">
        <v>-7.4999999999999997E-3</v>
      </c>
      <c r="G75" s="9">
        <f t="shared" si="39"/>
        <v>390.61999999999534</v>
      </c>
      <c r="H75" s="9">
        <f t="shared" si="48"/>
        <v>-0.43355670377544542</v>
      </c>
      <c r="I75" s="9">
        <f t="shared" si="48"/>
        <v>-0.43355670377544542</v>
      </c>
      <c r="J75" s="9">
        <f t="shared" si="48"/>
        <v>-0.86387628691226881</v>
      </c>
      <c r="K75" s="9">
        <f t="shared" si="48"/>
        <v>-0.75219432806798614</v>
      </c>
      <c r="M75">
        <f t="shared" si="40"/>
        <v>-148.19999999999709</v>
      </c>
      <c r="N75">
        <f t="shared" si="41"/>
        <v>-293.54999999999563</v>
      </c>
      <c r="P75">
        <f t="shared" si="45"/>
        <v>-0.75149761916952318</v>
      </c>
      <c r="Q75">
        <f t="shared" si="49"/>
        <v>-75.149761916952315</v>
      </c>
      <c r="R75">
        <f t="shared" si="35"/>
        <v>-55.202430819910354</v>
      </c>
      <c r="S75">
        <f t="shared" si="30"/>
        <v>-2.2707440186544909</v>
      </c>
      <c r="U75">
        <f t="shared" si="46"/>
        <v>-0.75149761916952318</v>
      </c>
      <c r="V75">
        <f t="shared" si="47"/>
        <v>-75.149761916952315</v>
      </c>
      <c r="W75">
        <f t="shared" si="36"/>
        <v>-55.202430819910354</v>
      </c>
      <c r="X75">
        <f t="shared" si="42"/>
        <v>-2.2707440186544909</v>
      </c>
      <c r="Z75">
        <f t="shared" si="43"/>
        <v>0</v>
      </c>
      <c r="AA75">
        <f t="shared" si="33"/>
        <v>0</v>
      </c>
      <c r="AB75">
        <f t="shared" si="37"/>
        <v>0</v>
      </c>
      <c r="AC75" t="e">
        <f t="shared" si="31"/>
        <v>#DIV/0!</v>
      </c>
      <c r="AE75">
        <f t="shared" si="44"/>
        <v>-0.75149761916952318</v>
      </c>
      <c r="AF75">
        <f t="shared" si="34"/>
        <v>-75.149761916952315</v>
      </c>
      <c r="AG75">
        <f t="shared" si="38"/>
        <v>-55.202430819910354</v>
      </c>
      <c r="AH75">
        <f t="shared" si="32"/>
        <v>-2.2707440186544909</v>
      </c>
    </row>
    <row r="76" spans="1:34" x14ac:dyDescent="0.25">
      <c r="A76" s="7">
        <v>44307</v>
      </c>
      <c r="B76" s="10">
        <v>33808.300000000003</v>
      </c>
      <c r="C76" s="10">
        <v>34160.339999999997</v>
      </c>
      <c r="D76" s="10">
        <v>33773.800000000003</v>
      </c>
      <c r="E76" s="10">
        <v>34137.31</v>
      </c>
      <c r="F76" s="11">
        <v>9.2999999999999992E-3</v>
      </c>
      <c r="G76" s="9">
        <f t="shared" si="39"/>
        <v>386.5399999999936</v>
      </c>
      <c r="H76" s="9">
        <f t="shared" si="48"/>
        <v>-0.66368574180426088</v>
      </c>
      <c r="I76" s="9">
        <f t="shared" si="48"/>
        <v>0.37068617489828232</v>
      </c>
      <c r="J76" s="9">
        <f t="shared" si="48"/>
        <v>0.25763640049977982</v>
      </c>
      <c r="K76" s="9">
        <f t="shared" si="48"/>
        <v>0.93435202076796198</v>
      </c>
      <c r="M76">
        <f t="shared" si="40"/>
        <v>126.15999999999622</v>
      </c>
      <c r="N76">
        <f t="shared" si="41"/>
        <v>86.790000000000873</v>
      </c>
      <c r="P76">
        <f t="shared" si="45"/>
        <v>0.22453044963005719</v>
      </c>
      <c r="Q76">
        <f t="shared" si="49"/>
        <v>22.45304496300572</v>
      </c>
      <c r="R76">
        <f t="shared" si="35"/>
        <v>-26.348358476973296</v>
      </c>
      <c r="S76">
        <f t="shared" si="30"/>
        <v>-0.52269568412791712</v>
      </c>
      <c r="U76">
        <f t="shared" si="46"/>
        <v>0.22453044963005719</v>
      </c>
      <c r="V76">
        <f t="shared" si="47"/>
        <v>22.45304496300572</v>
      </c>
      <c r="W76">
        <f t="shared" si="36"/>
        <v>-26.348358476973296</v>
      </c>
      <c r="X76">
        <f t="shared" si="42"/>
        <v>-0.52269568412791712</v>
      </c>
      <c r="Z76">
        <f t="shared" si="43"/>
        <v>0.22453044963005719</v>
      </c>
      <c r="AA76">
        <f t="shared" si="33"/>
        <v>22.45304496300572</v>
      </c>
      <c r="AB76">
        <f t="shared" si="37"/>
        <v>11.22652248150286</v>
      </c>
      <c r="AC76" t="e">
        <f t="shared" si="31"/>
        <v>#DIV/0!</v>
      </c>
      <c r="AE76">
        <f t="shared" si="44"/>
        <v>0</v>
      </c>
      <c r="AF76">
        <f t="shared" si="34"/>
        <v>0</v>
      </c>
      <c r="AG76">
        <f t="shared" si="38"/>
        <v>-37.574880958476157</v>
      </c>
      <c r="AH76">
        <f t="shared" si="32"/>
        <v>-0.31932560939103266</v>
      </c>
    </row>
    <row r="77" spans="1:34" x14ac:dyDescent="0.25">
      <c r="A77" s="7">
        <v>44308</v>
      </c>
      <c r="B77" s="10">
        <v>34109.879999999997</v>
      </c>
      <c r="C77" s="10">
        <v>34126.57</v>
      </c>
      <c r="D77" s="10">
        <v>33717.19</v>
      </c>
      <c r="E77" s="10">
        <v>33815.9</v>
      </c>
      <c r="F77" s="11">
        <v>-9.4000000000000004E-3</v>
      </c>
      <c r="G77" s="9">
        <f t="shared" si="39"/>
        <v>420.11999999999534</v>
      </c>
      <c r="H77" s="9">
        <f t="shared" si="48"/>
        <v>0.89202947205270433</v>
      </c>
      <c r="I77" s="9">
        <f t="shared" si="48"/>
        <v>-9.8857329874342009E-2</v>
      </c>
      <c r="J77" s="9">
        <f t="shared" si="48"/>
        <v>-0.16761513362429037</v>
      </c>
      <c r="K77" s="9">
        <f t="shared" si="48"/>
        <v>-0.94152116848104395</v>
      </c>
      <c r="M77">
        <f t="shared" si="40"/>
        <v>-33.769999999996799</v>
      </c>
      <c r="N77">
        <f t="shared" si="41"/>
        <v>-56.610000000000582</v>
      </c>
      <c r="P77">
        <f t="shared" si="45"/>
        <v>-0.13474721508140819</v>
      </c>
      <c r="Q77">
        <f t="shared" si="49"/>
        <v>-13.474721508140819</v>
      </c>
      <c r="R77">
        <f t="shared" si="35"/>
        <v>4.4891617274324505</v>
      </c>
      <c r="S77">
        <f t="shared" si="30"/>
        <v>-1.1703772829474623</v>
      </c>
      <c r="U77">
        <f t="shared" si="46"/>
        <v>-0.13474721508140819</v>
      </c>
      <c r="V77">
        <f t="shared" si="47"/>
        <v>-13.474721508140819</v>
      </c>
      <c r="W77">
        <f t="shared" si="36"/>
        <v>4.4891617274324505</v>
      </c>
      <c r="X77">
        <f t="shared" si="42"/>
        <v>-1.1703772829474623</v>
      </c>
      <c r="Z77">
        <f t="shared" si="43"/>
        <v>0</v>
      </c>
      <c r="AA77">
        <f t="shared" si="33"/>
        <v>0</v>
      </c>
      <c r="AB77">
        <f t="shared" si="37"/>
        <v>11.22652248150286</v>
      </c>
      <c r="AC77">
        <f t="shared" si="31"/>
        <v>0</v>
      </c>
      <c r="AE77">
        <f t="shared" si="44"/>
        <v>-0.13474721508140819</v>
      </c>
      <c r="AF77">
        <f t="shared" si="34"/>
        <v>-13.474721508140819</v>
      </c>
      <c r="AG77">
        <f t="shared" si="38"/>
        <v>-6.7373607540704095</v>
      </c>
      <c r="AH77">
        <f t="shared" si="32"/>
        <v>-0.82069508719093909</v>
      </c>
    </row>
    <row r="78" spans="1:34" x14ac:dyDescent="0.25">
      <c r="A78" s="7">
        <v>44309</v>
      </c>
      <c r="B78" s="10">
        <v>33804.519999999997</v>
      </c>
      <c r="C78" s="10">
        <v>34157.57</v>
      </c>
      <c r="D78" s="10">
        <v>33713.29</v>
      </c>
      <c r="E78" s="10">
        <v>34043.49</v>
      </c>
      <c r="F78" s="11">
        <v>6.7000000000000002E-3</v>
      </c>
      <c r="G78" s="9">
        <f t="shared" si="39"/>
        <v>444.27999999999884</v>
      </c>
      <c r="H78" s="9">
        <f t="shared" si="48"/>
        <v>-0.89522449214128175</v>
      </c>
      <c r="I78" s="9">
        <f t="shared" si="48"/>
        <v>9.0838311614674441E-2</v>
      </c>
      <c r="J78" s="9">
        <f t="shared" si="48"/>
        <v>-1.1566800198953278E-2</v>
      </c>
      <c r="K78" s="9">
        <f t="shared" si="48"/>
        <v>0.67302659399867071</v>
      </c>
      <c r="M78">
        <f t="shared" si="40"/>
        <v>31</v>
      </c>
      <c r="N78">
        <f t="shared" si="41"/>
        <v>-3.9000000000014552</v>
      </c>
      <c r="P78">
        <f t="shared" si="45"/>
        <v>-8.7782479517454423E-3</v>
      </c>
      <c r="Q78">
        <f t="shared" si="49"/>
        <v>-0.87782479517454426</v>
      </c>
      <c r="R78">
        <f t="shared" si="35"/>
        <v>-7.1762731516576812</v>
      </c>
      <c r="S78">
        <f t="shared" si="30"/>
        <v>-2.5985775490788807</v>
      </c>
      <c r="U78">
        <f t="shared" si="46"/>
        <v>0</v>
      </c>
      <c r="V78">
        <f t="shared" si="47"/>
        <v>0</v>
      </c>
      <c r="W78">
        <f t="shared" si="36"/>
        <v>-6.7373607540704095</v>
      </c>
      <c r="X78">
        <f t="shared" si="42"/>
        <v>-2.5008059774054527</v>
      </c>
      <c r="Z78">
        <f t="shared" si="43"/>
        <v>-8.7782479517454423E-3</v>
      </c>
      <c r="AA78">
        <f t="shared" si="33"/>
        <v>-0.87782479517454426</v>
      </c>
      <c r="AB78">
        <f t="shared" si="37"/>
        <v>-0.43891239758727213</v>
      </c>
      <c r="AC78">
        <f t="shared" si="31"/>
        <v>-1.0390960244644267</v>
      </c>
      <c r="AE78">
        <f t="shared" si="44"/>
        <v>-8.7782479517454423E-3</v>
      </c>
      <c r="AF78">
        <f t="shared" si="34"/>
        <v>-0.87782479517454426</v>
      </c>
      <c r="AG78">
        <f t="shared" si="38"/>
        <v>-7.1762731516576812</v>
      </c>
      <c r="AH78">
        <f t="shared" si="32"/>
        <v>6.514604362280893E-2</v>
      </c>
    </row>
    <row r="79" spans="1:34" x14ac:dyDescent="0.25">
      <c r="A79" s="16">
        <v>44312</v>
      </c>
      <c r="B79" s="17">
        <v>34044.230000000003</v>
      </c>
      <c r="C79" s="17">
        <v>34148.94</v>
      </c>
      <c r="D79" s="17">
        <v>33941.370000000003</v>
      </c>
      <c r="E79" s="17">
        <v>33981.57</v>
      </c>
      <c r="F79" s="18">
        <v>-1.8E-3</v>
      </c>
      <c r="G79" s="19">
        <f t="shared" si="39"/>
        <v>207.56999999999971</v>
      </c>
      <c r="H79" s="19">
        <f t="shared" si="48"/>
        <v>0.70910635619143958</v>
      </c>
      <c r="I79" s="19">
        <f t="shared" si="48"/>
        <v>-2.5265263307657364E-2</v>
      </c>
      <c r="J79" s="19">
        <f t="shared" si="48"/>
        <v>0.67652845509886972</v>
      </c>
      <c r="K79" s="19">
        <f t="shared" si="48"/>
        <v>-0.18188499475229555</v>
      </c>
      <c r="M79">
        <f t="shared" si="40"/>
        <v>-8.6299999999973807</v>
      </c>
      <c r="N79">
        <f t="shared" si="41"/>
        <v>228.08000000000175</v>
      </c>
      <c r="P79">
        <f t="shared" si="45"/>
        <v>0</v>
      </c>
      <c r="Q79">
        <f t="shared" si="49"/>
        <v>0</v>
      </c>
      <c r="R79">
        <f t="shared" si="35"/>
        <v>-0.43891239758727213</v>
      </c>
      <c r="S79">
        <f t="shared" si="30"/>
        <v>-0.9388383930890527</v>
      </c>
      <c r="U79">
        <f t="shared" si="46"/>
        <v>1.0988100399865206</v>
      </c>
      <c r="V79">
        <f t="shared" si="47"/>
        <v>109.88100399865206</v>
      </c>
      <c r="W79">
        <f t="shared" si="36"/>
        <v>54.940501999326031</v>
      </c>
      <c r="X79">
        <f t="shared" si="42"/>
        <v>-9.1546029676581373</v>
      </c>
      <c r="Z79">
        <f t="shared" si="43"/>
        <v>1.0988100399865206</v>
      </c>
      <c r="AA79">
        <f t="shared" si="33"/>
        <v>109.88100399865206</v>
      </c>
      <c r="AB79">
        <f t="shared" si="37"/>
        <v>54.501589601738758</v>
      </c>
      <c r="AC79">
        <f t="shared" si="31"/>
        <v>-125.17418578590461</v>
      </c>
      <c r="AE79">
        <f t="shared" si="44"/>
        <v>1.0988100399865206</v>
      </c>
      <c r="AF79">
        <f t="shared" si="34"/>
        <v>109.88100399865206</v>
      </c>
      <c r="AG79">
        <f t="shared" si="38"/>
        <v>54.501589601738758</v>
      </c>
      <c r="AH79">
        <f t="shared" si="32"/>
        <v>-8.5946927395244401</v>
      </c>
    </row>
    <row r="80" spans="1:34" x14ac:dyDescent="0.25">
      <c r="A80" s="7">
        <v>44313</v>
      </c>
      <c r="B80" s="10">
        <v>33932.129999999997</v>
      </c>
      <c r="C80" s="10">
        <v>34043.980000000003</v>
      </c>
      <c r="D80" s="10">
        <v>33870.46</v>
      </c>
      <c r="E80" s="10">
        <v>33984.93</v>
      </c>
      <c r="F80" s="11">
        <v>1E-4</v>
      </c>
      <c r="G80" s="9">
        <f t="shared" si="39"/>
        <v>173.52000000000407</v>
      </c>
      <c r="H80" s="9">
        <f t="shared" si="48"/>
        <v>-0.32927753102362955</v>
      </c>
      <c r="I80" s="9">
        <f t="shared" si="48"/>
        <v>-0.30735946708740924</v>
      </c>
      <c r="J80" s="9">
        <f t="shared" si="48"/>
        <v>-0.20891908605929427</v>
      </c>
      <c r="K80" s="9">
        <f t="shared" si="48"/>
        <v>9.8877126630717242E-3</v>
      </c>
      <c r="M80">
        <f t="shared" si="40"/>
        <v>-104.95999999999913</v>
      </c>
      <c r="N80">
        <f t="shared" si="41"/>
        <v>-70.910000000003492</v>
      </c>
      <c r="P80">
        <f t="shared" si="45"/>
        <v>-0.40865606270171639</v>
      </c>
      <c r="Q80">
        <f t="shared" si="49"/>
        <v>-40.865606270171639</v>
      </c>
      <c r="R80">
        <f t="shared" si="35"/>
        <v>-20.43280313508582</v>
      </c>
      <c r="S80">
        <f t="shared" si="30"/>
        <v>45.553260394115469</v>
      </c>
      <c r="U80">
        <f t="shared" si="46"/>
        <v>-0.40865606270171639</v>
      </c>
      <c r="V80">
        <f t="shared" si="47"/>
        <v>-40.865606270171639</v>
      </c>
      <c r="W80">
        <f t="shared" si="36"/>
        <v>34.507698864240211</v>
      </c>
      <c r="X80">
        <f t="shared" si="42"/>
        <v>-0.37190783468517402</v>
      </c>
      <c r="Z80">
        <f t="shared" si="43"/>
        <v>-0.40865606270171639</v>
      </c>
      <c r="AA80">
        <f t="shared" si="33"/>
        <v>-40.865606270171639</v>
      </c>
      <c r="AB80">
        <f t="shared" si="37"/>
        <v>34.507698864240211</v>
      </c>
      <c r="AC80">
        <f t="shared" si="31"/>
        <v>-0.36684968059831935</v>
      </c>
      <c r="AE80">
        <f t="shared" si="44"/>
        <v>0</v>
      </c>
      <c r="AF80">
        <f t="shared" si="34"/>
        <v>0</v>
      </c>
      <c r="AG80">
        <f t="shared" si="38"/>
        <v>54.940501999326031</v>
      </c>
      <c r="AH80">
        <f t="shared" si="32"/>
        <v>8.0532036000151991E-3</v>
      </c>
    </row>
    <row r="81" spans="1:34" x14ac:dyDescent="0.25">
      <c r="A81" s="7">
        <v>44314</v>
      </c>
      <c r="B81" s="10">
        <v>33860.46</v>
      </c>
      <c r="C81" s="10">
        <v>33946.6</v>
      </c>
      <c r="D81" s="10">
        <v>33805.56</v>
      </c>
      <c r="E81" s="10">
        <v>33820.379999999997</v>
      </c>
      <c r="F81" s="11">
        <v>-4.7999999999999996E-3</v>
      </c>
      <c r="G81" s="9">
        <f t="shared" si="39"/>
        <v>179.37000000000262</v>
      </c>
      <c r="H81" s="9">
        <f t="shared" si="48"/>
        <v>-0.21121574154053477</v>
      </c>
      <c r="I81" s="9">
        <f t="shared" si="48"/>
        <v>-0.28604176127469422</v>
      </c>
      <c r="J81" s="9">
        <f t="shared" si="48"/>
        <v>-0.1916123961705907</v>
      </c>
      <c r="K81" s="9">
        <f t="shared" si="48"/>
        <v>-0.4841851962031492</v>
      </c>
      <c r="M81">
        <f t="shared" si="40"/>
        <v>-97.380000000004657</v>
      </c>
      <c r="N81">
        <f t="shared" si="41"/>
        <v>-64.900000000001455</v>
      </c>
      <c r="P81">
        <f t="shared" si="45"/>
        <v>-0.36182193231867371</v>
      </c>
      <c r="Q81">
        <f t="shared" si="49"/>
        <v>-36.182193231867373</v>
      </c>
      <c r="R81">
        <f t="shared" si="35"/>
        <v>-38.523899751019506</v>
      </c>
      <c r="S81">
        <f t="shared" ref="S81:S144" si="50">(R81-R80)/R80</f>
        <v>0.88539474962536524</v>
      </c>
      <c r="U81">
        <f t="shared" si="46"/>
        <v>-0.36182193231867371</v>
      </c>
      <c r="V81">
        <f t="shared" si="47"/>
        <v>-36.182193231867373</v>
      </c>
      <c r="W81">
        <f t="shared" si="36"/>
        <v>-38.523899751019506</v>
      </c>
      <c r="X81">
        <f t="shared" si="42"/>
        <v>-2.1163856478109362</v>
      </c>
      <c r="Z81">
        <f t="shared" si="43"/>
        <v>-0.36182193231867371</v>
      </c>
      <c r="AA81">
        <f t="shared" si="33"/>
        <v>-36.182193231867373</v>
      </c>
      <c r="AB81">
        <f t="shared" si="37"/>
        <v>-38.523899751019506</v>
      </c>
      <c r="AC81">
        <f t="shared" ref="AC81:AC144" si="51">(AB81-AB80)/AB80</f>
        <v>-2.1163856478109362</v>
      </c>
      <c r="AE81">
        <f t="shared" si="44"/>
        <v>0</v>
      </c>
      <c r="AF81">
        <f t="shared" si="34"/>
        <v>0</v>
      </c>
      <c r="AG81">
        <f t="shared" si="38"/>
        <v>0</v>
      </c>
      <c r="AH81">
        <f t="shared" ref="AH81:AH144" si="52">(AG81-AG80)/AG80</f>
        <v>-1</v>
      </c>
    </row>
    <row r="82" spans="1:34" x14ac:dyDescent="0.25">
      <c r="A82" s="7">
        <v>44315</v>
      </c>
      <c r="B82" s="10">
        <v>33855.64</v>
      </c>
      <c r="C82" s="10">
        <v>34087.21</v>
      </c>
      <c r="D82" s="10">
        <v>33744.28</v>
      </c>
      <c r="E82" s="10">
        <v>34060.36</v>
      </c>
      <c r="F82" s="11">
        <v>7.1000000000000004E-3</v>
      </c>
      <c r="G82" s="9">
        <f t="shared" si="39"/>
        <v>342.93000000000029</v>
      </c>
      <c r="H82" s="9">
        <f t="shared" si="48"/>
        <v>-1.4234892260765828E-2</v>
      </c>
      <c r="I82" s="9">
        <f t="shared" si="48"/>
        <v>0.41420937590215395</v>
      </c>
      <c r="J82" s="9">
        <f t="shared" si="48"/>
        <v>-0.18127195644739752</v>
      </c>
      <c r="K82" s="9">
        <f t="shared" si="48"/>
        <v>0.70957215737967227</v>
      </c>
      <c r="M82">
        <f t="shared" si="40"/>
        <v>140.61000000000058</v>
      </c>
      <c r="N82">
        <f t="shared" si="41"/>
        <v>-61.279999999998836</v>
      </c>
      <c r="P82">
        <f t="shared" si="45"/>
        <v>-0.17869536056920882</v>
      </c>
      <c r="Q82">
        <f t="shared" si="49"/>
        <v>-17.869536056920882</v>
      </c>
      <c r="R82">
        <f t="shared" si="35"/>
        <v>-27.025864644394126</v>
      </c>
      <c r="S82">
        <f t="shared" si="50"/>
        <v>-0.29846498357999424</v>
      </c>
      <c r="U82">
        <f t="shared" si="46"/>
        <v>0</v>
      </c>
      <c r="V82">
        <f t="shared" si="47"/>
        <v>0</v>
      </c>
      <c r="W82">
        <f t="shared" si="36"/>
        <v>-18.091096615933687</v>
      </c>
      <c r="X82">
        <f t="shared" si="42"/>
        <v>-0.53039290588811905</v>
      </c>
      <c r="Z82">
        <f t="shared" si="43"/>
        <v>-0.17869536056920882</v>
      </c>
      <c r="AA82">
        <f t="shared" ref="AA82:AA145" si="53">Z82*100</f>
        <v>-17.869536056920882</v>
      </c>
      <c r="AB82">
        <f t="shared" si="37"/>
        <v>-27.025864644394126</v>
      </c>
      <c r="AC82">
        <f t="shared" si="51"/>
        <v>-0.29846498357999424</v>
      </c>
      <c r="AE82">
        <f t="shared" si="44"/>
        <v>-0.17869536056920882</v>
      </c>
      <c r="AF82">
        <f t="shared" ref="AF82:AF145" si="54">AE82*100</f>
        <v>-17.869536056920882</v>
      </c>
      <c r="AG82">
        <f t="shared" si="38"/>
        <v>-8.9347680284604412</v>
      </c>
      <c r="AH82" t="e">
        <f t="shared" si="52"/>
        <v>#DIV/0!</v>
      </c>
    </row>
    <row r="83" spans="1:34" x14ac:dyDescent="0.25">
      <c r="A83" s="20">
        <v>44316</v>
      </c>
      <c r="B83" s="21">
        <v>33988.75</v>
      </c>
      <c r="C83" s="21">
        <v>33988.75</v>
      </c>
      <c r="D83" s="21">
        <v>33784.959999999999</v>
      </c>
      <c r="E83" s="21">
        <v>33874.85</v>
      </c>
      <c r="F83" s="22">
        <v>-5.4000000000000003E-3</v>
      </c>
      <c r="G83" s="23">
        <f t="shared" si="39"/>
        <v>275.40000000000146</v>
      </c>
      <c r="H83" s="23">
        <f t="shared" si="48"/>
        <v>0.39316935080831605</v>
      </c>
      <c r="I83" s="23">
        <f t="shared" si="48"/>
        <v>-0.28884734186223843</v>
      </c>
      <c r="J83" s="23">
        <f t="shared" si="48"/>
        <v>0.12055376496401847</v>
      </c>
      <c r="K83" s="23">
        <f t="shared" si="48"/>
        <v>-0.54465073181846002</v>
      </c>
      <c r="M83">
        <f t="shared" si="40"/>
        <v>-98.459999999999127</v>
      </c>
      <c r="N83">
        <f t="shared" si="41"/>
        <v>40.680000000000291</v>
      </c>
      <c r="P83">
        <f t="shared" si="45"/>
        <v>0.14771241830065387</v>
      </c>
      <c r="Q83">
        <f t="shared" si="49"/>
        <v>14.771241830065387</v>
      </c>
      <c r="R83">
        <f t="shared" si="35"/>
        <v>-1.5491471134277477</v>
      </c>
      <c r="S83">
        <f t="shared" si="50"/>
        <v>-0.94267909153651885</v>
      </c>
      <c r="U83">
        <f t="shared" si="46"/>
        <v>0</v>
      </c>
      <c r="V83">
        <f t="shared" si="47"/>
        <v>0</v>
      </c>
      <c r="W83">
        <f t="shared" si="36"/>
        <v>0</v>
      </c>
      <c r="X83">
        <f t="shared" si="42"/>
        <v>-1</v>
      </c>
      <c r="Z83">
        <f t="shared" si="43"/>
        <v>0.14771241830065387</v>
      </c>
      <c r="AA83">
        <f t="shared" si="53"/>
        <v>14.771241830065387</v>
      </c>
      <c r="AB83">
        <f t="shared" si="37"/>
        <v>-1.5491471134277477</v>
      </c>
      <c r="AC83">
        <f t="shared" si="51"/>
        <v>-0.94267909153651885</v>
      </c>
      <c r="AE83">
        <f t="shared" si="44"/>
        <v>0.14771241830065387</v>
      </c>
      <c r="AF83">
        <f t="shared" si="54"/>
        <v>14.771241830065387</v>
      </c>
      <c r="AG83">
        <f t="shared" si="38"/>
        <v>-1.5491471134277477</v>
      </c>
      <c r="AH83">
        <f t="shared" si="52"/>
        <v>-0.82661585521939029</v>
      </c>
    </row>
    <row r="84" spans="1:34" x14ac:dyDescent="0.25">
      <c r="A84" s="7">
        <v>44319</v>
      </c>
      <c r="B84" s="10">
        <v>33904.89</v>
      </c>
      <c r="C84" s="10">
        <v>34221.06</v>
      </c>
      <c r="D84" s="10">
        <v>33904.89</v>
      </c>
      <c r="E84" s="10">
        <v>34113.230000000003</v>
      </c>
      <c r="F84" s="11">
        <v>7.0000000000000001E-3</v>
      </c>
      <c r="G84" s="9">
        <f t="shared" si="39"/>
        <v>346.20999999999913</v>
      </c>
      <c r="H84" s="9">
        <f t="shared" si="48"/>
        <v>-0.24672869699533104</v>
      </c>
      <c r="I84" s="9">
        <f t="shared" si="48"/>
        <v>0.68349086094662992</v>
      </c>
      <c r="J84" s="9">
        <f t="shared" si="48"/>
        <v>0.35498044100096698</v>
      </c>
      <c r="K84" s="9">
        <f t="shared" si="48"/>
        <v>0.70370791309778391</v>
      </c>
      <c r="M84">
        <f t="shared" si="40"/>
        <v>232.30999999999767</v>
      </c>
      <c r="N84">
        <f t="shared" si="41"/>
        <v>119.93000000000029</v>
      </c>
      <c r="P84">
        <f t="shared" si="45"/>
        <v>0.346408249328444</v>
      </c>
      <c r="Q84">
        <f t="shared" si="49"/>
        <v>34.640824932844403</v>
      </c>
      <c r="R84">
        <f t="shared" si="35"/>
        <v>24.706033381454894</v>
      </c>
      <c r="S84">
        <f t="shared" si="50"/>
        <v>-16.948151836134304</v>
      </c>
      <c r="U84">
        <f t="shared" si="46"/>
        <v>0.346408249328444</v>
      </c>
      <c r="V84">
        <f t="shared" si="47"/>
        <v>34.640824932844403</v>
      </c>
      <c r="W84">
        <f t="shared" si="36"/>
        <v>17.320412466422201</v>
      </c>
      <c r="X84" t="e">
        <f t="shared" si="42"/>
        <v>#DIV/0!</v>
      </c>
      <c r="Z84">
        <f t="shared" si="43"/>
        <v>0.346408249328444</v>
      </c>
      <c r="AA84">
        <f t="shared" si="53"/>
        <v>34.640824932844403</v>
      </c>
      <c r="AB84">
        <f t="shared" si="37"/>
        <v>24.706033381454894</v>
      </c>
      <c r="AC84">
        <f t="shared" si="51"/>
        <v>-16.948151836134304</v>
      </c>
      <c r="AE84">
        <f t="shared" si="44"/>
        <v>0</v>
      </c>
      <c r="AF84">
        <f t="shared" si="54"/>
        <v>0</v>
      </c>
      <c r="AG84">
        <f t="shared" si="38"/>
        <v>7.3856209150326935</v>
      </c>
      <c r="AH84">
        <f t="shared" si="52"/>
        <v>-5.7675400554378395</v>
      </c>
    </row>
    <row r="85" spans="1:34" x14ac:dyDescent="0.25">
      <c r="A85" s="7">
        <v>44320</v>
      </c>
      <c r="B85" s="10">
        <v>34080.199999999997</v>
      </c>
      <c r="C85" s="10">
        <v>34147.78</v>
      </c>
      <c r="D85" s="10">
        <v>33765.68</v>
      </c>
      <c r="E85" s="10">
        <v>34133.03</v>
      </c>
      <c r="F85" s="11">
        <v>5.9999999999999995E-4</v>
      </c>
      <c r="G85" s="9">
        <f t="shared" si="39"/>
        <v>382.09999999999854</v>
      </c>
      <c r="H85" s="9">
        <f t="shared" si="48"/>
        <v>0.51706405772146047</v>
      </c>
      <c r="I85" s="9">
        <f t="shared" si="48"/>
        <v>-0.21413714244970447</v>
      </c>
      <c r="J85" s="9">
        <f t="shared" si="48"/>
        <v>-0.41058974088988087</v>
      </c>
      <c r="K85" s="9">
        <f t="shared" si="48"/>
        <v>5.8041997195796557E-2</v>
      </c>
      <c r="M85">
        <f t="shared" si="40"/>
        <v>-73.279999999998836</v>
      </c>
      <c r="N85">
        <f t="shared" si="41"/>
        <v>-139.20999999999913</v>
      </c>
      <c r="P85">
        <f t="shared" si="45"/>
        <v>-0.36432870976184156</v>
      </c>
      <c r="Q85">
        <f t="shared" si="49"/>
        <v>-36.432870976184155</v>
      </c>
      <c r="R85">
        <f t="shared" ref="R85:R148" si="55">AVERAGE(Q84:Q85)</f>
        <v>-0.89602302166987613</v>
      </c>
      <c r="S85">
        <f t="shared" si="50"/>
        <v>-1.0362673767915516</v>
      </c>
      <c r="U85">
        <f t="shared" si="46"/>
        <v>-0.36432870976184156</v>
      </c>
      <c r="V85">
        <f t="shared" si="47"/>
        <v>-36.432870976184155</v>
      </c>
      <c r="W85">
        <f t="shared" ref="W85:W148" si="56">AVERAGE(V84:V85)</f>
        <v>-0.89602302166987613</v>
      </c>
      <c r="X85">
        <f t="shared" si="42"/>
        <v>-1.0517321988380433</v>
      </c>
      <c r="Z85">
        <f t="shared" si="43"/>
        <v>0</v>
      </c>
      <c r="AA85">
        <f t="shared" si="53"/>
        <v>0</v>
      </c>
      <c r="AB85">
        <f t="shared" ref="AB85:AB148" si="57">AVERAGE(AA84:AA85)</f>
        <v>17.320412466422201</v>
      </c>
      <c r="AC85">
        <f t="shared" si="51"/>
        <v>-0.29893997150414953</v>
      </c>
      <c r="AE85">
        <f t="shared" si="44"/>
        <v>-0.36432870976184156</v>
      </c>
      <c r="AF85">
        <f t="shared" si="54"/>
        <v>-36.432870976184155</v>
      </c>
      <c r="AG85">
        <f t="shared" ref="AG85:AG148" si="58">AVERAGE(AF84:AF85)</f>
        <v>-18.216435488092078</v>
      </c>
      <c r="AH85">
        <f t="shared" si="52"/>
        <v>-3.4664731236089228</v>
      </c>
    </row>
    <row r="86" spans="1:34" x14ac:dyDescent="0.25">
      <c r="A86" s="7">
        <v>44321</v>
      </c>
      <c r="B86" s="10">
        <v>34163.99</v>
      </c>
      <c r="C86" s="10">
        <v>34331.199999999997</v>
      </c>
      <c r="D86" s="10">
        <v>34039.660000000003</v>
      </c>
      <c r="E86" s="10">
        <v>34230.339999999997</v>
      </c>
      <c r="F86" s="11">
        <v>2.8999999999999998E-3</v>
      </c>
      <c r="G86" s="9">
        <f t="shared" si="39"/>
        <v>291.5399999999936</v>
      </c>
      <c r="H86" s="9">
        <f t="shared" si="48"/>
        <v>0.24586123320872788</v>
      </c>
      <c r="I86" s="9">
        <f t="shared" si="48"/>
        <v>0.53713594265863918</v>
      </c>
      <c r="J86" s="9">
        <f t="shared" si="48"/>
        <v>0.81141561490840164</v>
      </c>
      <c r="K86" s="9">
        <f t="shared" si="48"/>
        <v>0.2850904241434109</v>
      </c>
      <c r="M86">
        <f t="shared" si="40"/>
        <v>183.41999999999825</v>
      </c>
      <c r="N86">
        <f t="shared" si="41"/>
        <v>273.9800000000032</v>
      </c>
      <c r="P86">
        <f t="shared" si="45"/>
        <v>0.9397681278727078</v>
      </c>
      <c r="Q86">
        <f t="shared" si="49"/>
        <v>93.976812787270774</v>
      </c>
      <c r="R86">
        <f t="shared" si="55"/>
        <v>28.771970905543309</v>
      </c>
      <c r="S86">
        <f t="shared" si="50"/>
        <v>-33.110749623287951</v>
      </c>
      <c r="U86">
        <f t="shared" si="46"/>
        <v>0.9397681278727078</v>
      </c>
      <c r="V86">
        <f t="shared" si="47"/>
        <v>93.976812787270774</v>
      </c>
      <c r="W86">
        <f t="shared" si="56"/>
        <v>28.771970905543309</v>
      </c>
      <c r="X86">
        <f t="shared" si="42"/>
        <v>-33.110749623287951</v>
      </c>
      <c r="Z86">
        <f t="shared" si="43"/>
        <v>0</v>
      </c>
      <c r="AA86">
        <f t="shared" si="53"/>
        <v>0</v>
      </c>
      <c r="AB86">
        <f t="shared" si="57"/>
        <v>0</v>
      </c>
      <c r="AC86">
        <f t="shared" si="51"/>
        <v>-1</v>
      </c>
      <c r="AE86">
        <f t="shared" si="44"/>
        <v>0.9397681278727078</v>
      </c>
      <c r="AF86">
        <f t="shared" si="54"/>
        <v>93.976812787270774</v>
      </c>
      <c r="AG86">
        <f t="shared" si="58"/>
        <v>28.771970905543309</v>
      </c>
      <c r="AH86">
        <f t="shared" si="52"/>
        <v>-2.5794512007769739</v>
      </c>
    </row>
    <row r="87" spans="1:34" x14ac:dyDescent="0.25">
      <c r="A87" s="7">
        <v>44322</v>
      </c>
      <c r="B87" s="10">
        <v>34245.11</v>
      </c>
      <c r="C87" s="10">
        <v>34561.29</v>
      </c>
      <c r="D87" s="10">
        <v>34185.06</v>
      </c>
      <c r="E87" s="10">
        <v>34548.53</v>
      </c>
      <c r="F87" s="11">
        <v>9.2999999999999992E-3</v>
      </c>
      <c r="G87" s="9">
        <f t="shared" si="39"/>
        <v>376.2300000000032</v>
      </c>
      <c r="H87" s="9">
        <f t="shared" si="48"/>
        <v>0.23744299187537118</v>
      </c>
      <c r="I87" s="9">
        <f t="shared" si="48"/>
        <v>0.67020669245468789</v>
      </c>
      <c r="J87" s="9">
        <f t="shared" si="48"/>
        <v>0.42714880230881908</v>
      </c>
      <c r="K87" s="9">
        <f t="shared" si="48"/>
        <v>0.92955547622373125</v>
      </c>
      <c r="M87">
        <f t="shared" si="40"/>
        <v>230.09000000000378</v>
      </c>
      <c r="N87">
        <f t="shared" si="41"/>
        <v>145.39999999999418</v>
      </c>
      <c r="P87">
        <f t="shared" si="45"/>
        <v>0.38646572575284516</v>
      </c>
      <c r="Q87">
        <f t="shared" si="49"/>
        <v>38.646572575284516</v>
      </c>
      <c r="R87">
        <f t="shared" si="55"/>
        <v>66.311692681277648</v>
      </c>
      <c r="S87">
        <f t="shared" si="50"/>
        <v>1.3047323695333573</v>
      </c>
      <c r="U87">
        <f t="shared" si="46"/>
        <v>0.38646572575284516</v>
      </c>
      <c r="V87">
        <f t="shared" si="47"/>
        <v>38.646572575284516</v>
      </c>
      <c r="W87">
        <f t="shared" si="56"/>
        <v>66.311692681277648</v>
      </c>
      <c r="X87">
        <f t="shared" si="42"/>
        <v>1.3047323695333573</v>
      </c>
      <c r="Z87">
        <f t="shared" si="43"/>
        <v>0.38646572575284516</v>
      </c>
      <c r="AA87">
        <f t="shared" si="53"/>
        <v>38.646572575284516</v>
      </c>
      <c r="AB87">
        <f t="shared" si="57"/>
        <v>19.323286287642258</v>
      </c>
      <c r="AC87" t="e">
        <f t="shared" si="51"/>
        <v>#DIV/0!</v>
      </c>
      <c r="AE87">
        <f t="shared" si="44"/>
        <v>0</v>
      </c>
      <c r="AF87">
        <f t="shared" si="54"/>
        <v>0</v>
      </c>
      <c r="AG87">
        <f t="shared" si="58"/>
        <v>46.988406393635387</v>
      </c>
      <c r="AH87">
        <f t="shared" si="52"/>
        <v>0.63313130504321602</v>
      </c>
    </row>
    <row r="88" spans="1:34" x14ac:dyDescent="0.25">
      <c r="A88" s="7">
        <v>44323</v>
      </c>
      <c r="B88" s="10">
        <v>34578.269999999997</v>
      </c>
      <c r="C88" s="10">
        <v>34811.39</v>
      </c>
      <c r="D88" s="10">
        <v>34464.31</v>
      </c>
      <c r="E88" s="10">
        <v>34777.760000000002</v>
      </c>
      <c r="F88" s="11">
        <v>6.6E-3</v>
      </c>
      <c r="G88" s="9">
        <f t="shared" si="39"/>
        <v>347.08000000000175</v>
      </c>
      <c r="H88" s="9">
        <f t="shared" si="48"/>
        <v>0.97286882711136347</v>
      </c>
      <c r="I88" s="9">
        <f t="shared" si="48"/>
        <v>0.72364197053986856</v>
      </c>
      <c r="J88" s="9">
        <f t="shared" si="48"/>
        <v>0.81687731424195253</v>
      </c>
      <c r="K88" s="9">
        <f t="shared" si="48"/>
        <v>0.66350145722554099</v>
      </c>
      <c r="M88">
        <f t="shared" si="40"/>
        <v>250.09999999999854</v>
      </c>
      <c r="N88">
        <f t="shared" si="41"/>
        <v>279.25</v>
      </c>
      <c r="P88">
        <f t="shared" si="45"/>
        <v>0.80456955168836752</v>
      </c>
      <c r="Q88">
        <f t="shared" si="49"/>
        <v>80.456955168836757</v>
      </c>
      <c r="R88">
        <f t="shared" si="55"/>
        <v>59.551763872060633</v>
      </c>
      <c r="S88">
        <f t="shared" si="50"/>
        <v>-0.1019417320819742</v>
      </c>
      <c r="U88">
        <f t="shared" si="46"/>
        <v>0.80456955168836752</v>
      </c>
      <c r="V88">
        <f t="shared" si="47"/>
        <v>80.456955168836757</v>
      </c>
      <c r="W88">
        <f t="shared" si="56"/>
        <v>59.551763872060633</v>
      </c>
      <c r="X88">
        <f t="shared" si="42"/>
        <v>-0.1019417320819742</v>
      </c>
      <c r="Z88">
        <f t="shared" si="43"/>
        <v>0</v>
      </c>
      <c r="AA88">
        <f t="shared" si="53"/>
        <v>0</v>
      </c>
      <c r="AB88">
        <f t="shared" si="57"/>
        <v>19.323286287642258</v>
      </c>
      <c r="AC88">
        <f t="shared" si="51"/>
        <v>0</v>
      </c>
      <c r="AE88">
        <f t="shared" si="44"/>
        <v>0.80456955168836752</v>
      </c>
      <c r="AF88">
        <f t="shared" si="54"/>
        <v>80.456955168836757</v>
      </c>
      <c r="AG88">
        <f t="shared" si="58"/>
        <v>40.228477584418378</v>
      </c>
      <c r="AH88">
        <f t="shared" si="52"/>
        <v>-0.14386375976633772</v>
      </c>
    </row>
    <row r="89" spans="1:34" x14ac:dyDescent="0.25">
      <c r="A89" s="16">
        <v>44326</v>
      </c>
      <c r="B89" s="17">
        <v>34785.269999999997</v>
      </c>
      <c r="C89" s="17">
        <v>35091.56</v>
      </c>
      <c r="D89" s="17">
        <v>34741.57</v>
      </c>
      <c r="E89" s="17">
        <v>34742.82</v>
      </c>
      <c r="F89" s="18">
        <v>-1E-3</v>
      </c>
      <c r="G89" s="19">
        <f t="shared" si="39"/>
        <v>349.98999999999796</v>
      </c>
      <c r="H89" s="19">
        <f t="shared" si="48"/>
        <v>0.59864186380637319</v>
      </c>
      <c r="I89" s="19">
        <f t="shared" si="48"/>
        <v>0.80482278932268503</v>
      </c>
      <c r="J89" s="19">
        <f t="shared" si="48"/>
        <v>0.80448440720270342</v>
      </c>
      <c r="K89" s="19">
        <f t="shared" si="48"/>
        <v>-0.10046650503080798</v>
      </c>
      <c r="M89">
        <f t="shared" si="40"/>
        <v>280.16999999999825</v>
      </c>
      <c r="N89">
        <f t="shared" si="41"/>
        <v>277.26000000000204</v>
      </c>
      <c r="P89">
        <f t="shared" si="45"/>
        <v>0.7921940626875158</v>
      </c>
      <c r="Q89">
        <f t="shared" si="49"/>
        <v>79.219406268751584</v>
      </c>
      <c r="R89">
        <f t="shared" si="55"/>
        <v>79.838180718794177</v>
      </c>
      <c r="S89">
        <f t="shared" si="50"/>
        <v>0.34065182167091346</v>
      </c>
      <c r="U89">
        <f t="shared" si="46"/>
        <v>0.7921940626875158</v>
      </c>
      <c r="V89">
        <f t="shared" si="47"/>
        <v>79.219406268751584</v>
      </c>
      <c r="W89">
        <f t="shared" si="56"/>
        <v>79.838180718794177</v>
      </c>
      <c r="X89">
        <f t="shared" si="42"/>
        <v>0.34065182167091346</v>
      </c>
      <c r="Z89">
        <f t="shared" si="43"/>
        <v>0.7921940626875158</v>
      </c>
      <c r="AA89">
        <f t="shared" si="53"/>
        <v>79.219406268751584</v>
      </c>
      <c r="AB89">
        <f t="shared" si="57"/>
        <v>39.609703134375792</v>
      </c>
      <c r="AC89">
        <f t="shared" si="51"/>
        <v>1.0498430000339654</v>
      </c>
      <c r="AE89">
        <f t="shared" si="44"/>
        <v>0</v>
      </c>
      <c r="AF89">
        <f t="shared" si="54"/>
        <v>0</v>
      </c>
      <c r="AG89">
        <f t="shared" si="58"/>
        <v>40.228477584418378</v>
      </c>
      <c r="AH89">
        <f t="shared" si="52"/>
        <v>0</v>
      </c>
    </row>
    <row r="90" spans="1:34" x14ac:dyDescent="0.25">
      <c r="A90" s="7">
        <v>44327</v>
      </c>
      <c r="B90" s="10">
        <v>34572.74</v>
      </c>
      <c r="C90" s="10">
        <v>34572.74</v>
      </c>
      <c r="D90" s="10">
        <v>34075.31</v>
      </c>
      <c r="E90" s="10">
        <v>34269.160000000003</v>
      </c>
      <c r="F90" s="11">
        <v>-1.3599999999999999E-2</v>
      </c>
      <c r="G90" s="9">
        <f t="shared" si="39"/>
        <v>667.51000000000204</v>
      </c>
      <c r="H90" s="9">
        <f t="shared" si="48"/>
        <v>-0.61097700262208354</v>
      </c>
      <c r="I90" s="9">
        <f t="shared" si="48"/>
        <v>-1.4784751661083171</v>
      </c>
      <c r="J90" s="9">
        <f t="shared" si="48"/>
        <v>-1.9177601933361159</v>
      </c>
      <c r="K90" s="9">
        <f t="shared" si="48"/>
        <v>-1.3633320496148449</v>
      </c>
      <c r="M90">
        <f t="shared" si="40"/>
        <v>-518.81999999999971</v>
      </c>
      <c r="N90">
        <f t="shared" si="41"/>
        <v>-666.26000000000204</v>
      </c>
      <c r="P90">
        <f t="shared" si="45"/>
        <v>-0.99812736887836884</v>
      </c>
      <c r="Q90">
        <f t="shared" si="49"/>
        <v>-99.812736887836877</v>
      </c>
      <c r="R90">
        <f t="shared" si="55"/>
        <v>-10.296665309542647</v>
      </c>
      <c r="S90">
        <f t="shared" si="50"/>
        <v>-1.1289691876347927</v>
      </c>
      <c r="U90">
        <f t="shared" si="46"/>
        <v>-0.99812736887836884</v>
      </c>
      <c r="V90">
        <f t="shared" si="47"/>
        <v>-99.812736887836877</v>
      </c>
      <c r="W90">
        <f t="shared" si="56"/>
        <v>-10.296665309542647</v>
      </c>
      <c r="X90">
        <f t="shared" si="42"/>
        <v>-1.1289691876347927</v>
      </c>
      <c r="Z90">
        <f t="shared" si="43"/>
        <v>0</v>
      </c>
      <c r="AA90">
        <f t="shared" si="53"/>
        <v>0</v>
      </c>
      <c r="AB90">
        <f t="shared" si="57"/>
        <v>39.609703134375792</v>
      </c>
      <c r="AC90">
        <f t="shared" si="51"/>
        <v>0</v>
      </c>
      <c r="AE90">
        <f t="shared" si="44"/>
        <v>-0.99812736887836884</v>
      </c>
      <c r="AF90">
        <f t="shared" si="54"/>
        <v>-99.812736887836877</v>
      </c>
      <c r="AG90">
        <f t="shared" si="58"/>
        <v>-49.906368443918439</v>
      </c>
      <c r="AH90">
        <f t="shared" si="52"/>
        <v>-2.2405731322839966</v>
      </c>
    </row>
    <row r="91" spans="1:34" x14ac:dyDescent="0.25">
      <c r="A91" s="7">
        <v>44328</v>
      </c>
      <c r="B91" s="10">
        <v>34206.400000000001</v>
      </c>
      <c r="C91" s="10">
        <v>34207.870000000003</v>
      </c>
      <c r="D91" s="10">
        <v>33555.22</v>
      </c>
      <c r="E91" s="10">
        <v>33587.660000000003</v>
      </c>
      <c r="F91" s="11">
        <v>-1.9900000000000001E-2</v>
      </c>
      <c r="G91" s="9">
        <f t="shared" si="39"/>
        <v>713.94000000000233</v>
      </c>
      <c r="H91" s="9">
        <f t="shared" si="48"/>
        <v>-1.059620961485831</v>
      </c>
      <c r="I91" s="9">
        <f t="shared" si="48"/>
        <v>-1.0553690566613909</v>
      </c>
      <c r="J91" s="9">
        <f t="shared" si="48"/>
        <v>-1.5262957255561185</v>
      </c>
      <c r="K91" s="9">
        <f t="shared" si="48"/>
        <v>-1.9886685287879828</v>
      </c>
      <c r="M91">
        <f t="shared" si="40"/>
        <v>-364.86999999999534</v>
      </c>
      <c r="N91">
        <f t="shared" si="41"/>
        <v>-520.08999999999651</v>
      </c>
      <c r="P91">
        <f t="shared" si="45"/>
        <v>-0.72847858363447182</v>
      </c>
      <c r="Q91">
        <f t="shared" si="49"/>
        <v>-72.847858363447187</v>
      </c>
      <c r="R91">
        <f t="shared" si="55"/>
        <v>-86.330297625642032</v>
      </c>
      <c r="S91">
        <f t="shared" si="50"/>
        <v>7.3842967631116112</v>
      </c>
      <c r="U91">
        <f t="shared" si="46"/>
        <v>-0.72847858363447182</v>
      </c>
      <c r="V91">
        <f t="shared" si="47"/>
        <v>-72.847858363447187</v>
      </c>
      <c r="W91">
        <f t="shared" si="56"/>
        <v>-86.330297625642032</v>
      </c>
      <c r="X91">
        <f t="shared" si="42"/>
        <v>7.3842967631116112</v>
      </c>
      <c r="Z91">
        <f t="shared" si="43"/>
        <v>0</v>
      </c>
      <c r="AA91">
        <f t="shared" si="53"/>
        <v>0</v>
      </c>
      <c r="AB91">
        <f t="shared" si="57"/>
        <v>0</v>
      </c>
      <c r="AC91">
        <f t="shared" si="51"/>
        <v>-1</v>
      </c>
      <c r="AE91">
        <f t="shared" si="44"/>
        <v>-0.72847858363447182</v>
      </c>
      <c r="AF91">
        <f t="shared" si="54"/>
        <v>-72.847858363447187</v>
      </c>
      <c r="AG91">
        <f t="shared" si="58"/>
        <v>-86.330297625642032</v>
      </c>
      <c r="AH91">
        <f t="shared" si="52"/>
        <v>0.72984531468472724</v>
      </c>
    </row>
    <row r="92" spans="1:34" x14ac:dyDescent="0.25">
      <c r="A92" s="7">
        <v>44329</v>
      </c>
      <c r="B92" s="10">
        <v>33624.74</v>
      </c>
      <c r="C92" s="10">
        <v>34181.769999999997</v>
      </c>
      <c r="D92" s="10">
        <v>33623.49</v>
      </c>
      <c r="E92" s="10">
        <v>34021.449999999997</v>
      </c>
      <c r="F92" s="11">
        <v>1.29E-2</v>
      </c>
      <c r="G92" s="9">
        <f t="shared" si="39"/>
        <v>594.10999999999331</v>
      </c>
      <c r="H92" s="9">
        <f t="shared" si="48"/>
        <v>-1.7004420225454988</v>
      </c>
      <c r="I92" s="9">
        <f t="shared" si="48"/>
        <v>-7.6298231956581392E-2</v>
      </c>
      <c r="J92" s="9">
        <f t="shared" si="48"/>
        <v>0.2034556769408658</v>
      </c>
      <c r="K92" s="9">
        <f t="shared" si="48"/>
        <v>1.291515991289639</v>
      </c>
      <c r="M92">
        <f t="shared" si="40"/>
        <v>-26.100000000005821</v>
      </c>
      <c r="N92">
        <f t="shared" si="41"/>
        <v>68.269999999996799</v>
      </c>
      <c r="P92">
        <f t="shared" si="45"/>
        <v>0</v>
      </c>
      <c r="Q92">
        <f t="shared" si="49"/>
        <v>0</v>
      </c>
      <c r="R92">
        <f t="shared" si="55"/>
        <v>-36.423929181723594</v>
      </c>
      <c r="S92">
        <f t="shared" si="50"/>
        <v>-0.57808637079336478</v>
      </c>
      <c r="U92">
        <f t="shared" si="46"/>
        <v>0.11491138004746186</v>
      </c>
      <c r="V92">
        <f t="shared" si="47"/>
        <v>11.491138004746187</v>
      </c>
      <c r="W92">
        <f t="shared" si="56"/>
        <v>-30.678360179350499</v>
      </c>
      <c r="X92">
        <f t="shared" si="42"/>
        <v>-0.64463970328953968</v>
      </c>
      <c r="Z92">
        <f t="shared" si="43"/>
        <v>0.11491138004746186</v>
      </c>
      <c r="AA92">
        <f t="shared" si="53"/>
        <v>11.491138004746187</v>
      </c>
      <c r="AB92">
        <f t="shared" si="57"/>
        <v>5.7455690023730934</v>
      </c>
      <c r="AC92" t="e">
        <f t="shared" si="51"/>
        <v>#DIV/0!</v>
      </c>
      <c r="AE92">
        <f t="shared" si="44"/>
        <v>0.11491138004746186</v>
      </c>
      <c r="AF92">
        <f t="shared" si="54"/>
        <v>11.491138004746187</v>
      </c>
      <c r="AG92">
        <f t="shared" si="58"/>
        <v>-30.678360179350499</v>
      </c>
      <c r="AH92">
        <f t="shared" si="52"/>
        <v>-0.64463970328953968</v>
      </c>
    </row>
    <row r="93" spans="1:34" x14ac:dyDescent="0.25">
      <c r="A93" s="7">
        <v>44330</v>
      </c>
      <c r="B93" s="10">
        <v>34050.86</v>
      </c>
      <c r="C93" s="10">
        <v>34454.050000000003</v>
      </c>
      <c r="D93" s="10">
        <v>34050.86</v>
      </c>
      <c r="E93" s="10">
        <v>34382.129999999997</v>
      </c>
      <c r="F93" s="11">
        <v>1.06E-2</v>
      </c>
      <c r="G93" s="9">
        <f t="shared" si="39"/>
        <v>432.60000000000582</v>
      </c>
      <c r="H93" s="9">
        <f t="shared" si="48"/>
        <v>1.267281174516153</v>
      </c>
      <c r="I93" s="9">
        <f t="shared" si="48"/>
        <v>0.79656495260487137</v>
      </c>
      <c r="J93" s="9">
        <f t="shared" si="48"/>
        <v>1.2710459265233998</v>
      </c>
      <c r="K93" s="9">
        <f t="shared" si="48"/>
        <v>1.0601546965223421</v>
      </c>
      <c r="M93">
        <f t="shared" si="40"/>
        <v>272.28000000000611</v>
      </c>
      <c r="N93">
        <f t="shared" si="41"/>
        <v>427.37000000000262</v>
      </c>
      <c r="P93">
        <f t="shared" si="45"/>
        <v>0.98791030975496275</v>
      </c>
      <c r="Q93">
        <f t="shared" si="49"/>
        <v>98.79103097549627</v>
      </c>
      <c r="R93">
        <f t="shared" si="55"/>
        <v>49.395515487748135</v>
      </c>
      <c r="S93">
        <f t="shared" si="50"/>
        <v>-2.3561281442566959</v>
      </c>
      <c r="U93">
        <f t="shared" si="46"/>
        <v>0.98791030975496275</v>
      </c>
      <c r="V93">
        <f t="shared" si="47"/>
        <v>98.79103097549627</v>
      </c>
      <c r="W93">
        <f t="shared" si="56"/>
        <v>55.14108449012123</v>
      </c>
      <c r="X93">
        <f t="shared" si="42"/>
        <v>-2.7973934776095528</v>
      </c>
      <c r="Z93">
        <f t="shared" si="43"/>
        <v>0</v>
      </c>
      <c r="AA93">
        <f t="shared" si="53"/>
        <v>0</v>
      </c>
      <c r="AB93">
        <f t="shared" si="57"/>
        <v>5.7455690023730934</v>
      </c>
      <c r="AC93">
        <f t="shared" si="51"/>
        <v>0</v>
      </c>
      <c r="AE93">
        <f t="shared" si="44"/>
        <v>0.98791030975496275</v>
      </c>
      <c r="AF93">
        <f t="shared" si="54"/>
        <v>98.79103097549627</v>
      </c>
      <c r="AG93">
        <f t="shared" si="58"/>
        <v>55.14108449012123</v>
      </c>
      <c r="AH93">
        <f t="shared" si="52"/>
        <v>-2.7973934776095528</v>
      </c>
    </row>
    <row r="94" spans="1:34" x14ac:dyDescent="0.25">
      <c r="A94" s="7">
        <v>44333</v>
      </c>
      <c r="B94" s="10">
        <v>34375.29</v>
      </c>
      <c r="C94" s="10">
        <v>34383.839999999997</v>
      </c>
      <c r="D94" s="10">
        <v>34176.65</v>
      </c>
      <c r="E94" s="10">
        <v>34327.79</v>
      </c>
      <c r="F94" s="11">
        <v>-1.6000000000000001E-3</v>
      </c>
      <c r="G94" s="9">
        <f t="shared" si="39"/>
        <v>207.18999999999505</v>
      </c>
      <c r="H94" s="9">
        <f t="shared" si="48"/>
        <v>0.95278063461539686</v>
      </c>
      <c r="I94" s="9">
        <f t="shared" si="48"/>
        <v>-0.20377865592000477</v>
      </c>
      <c r="J94" s="9">
        <f t="shared" si="48"/>
        <v>0.36941798239457352</v>
      </c>
      <c r="K94" s="9">
        <f t="shared" si="48"/>
        <v>-0.1580472181333632</v>
      </c>
      <c r="M94">
        <f t="shared" si="40"/>
        <v>-70.210000000006403</v>
      </c>
      <c r="N94">
        <f t="shared" si="41"/>
        <v>125.79000000000087</v>
      </c>
      <c r="P94">
        <f t="shared" si="45"/>
        <v>0</v>
      </c>
      <c r="Q94">
        <f t="shared" si="49"/>
        <v>0</v>
      </c>
      <c r="R94">
        <f t="shared" si="55"/>
        <v>49.395515487748135</v>
      </c>
      <c r="S94">
        <f t="shared" si="50"/>
        <v>0</v>
      </c>
      <c r="U94">
        <f t="shared" si="46"/>
        <v>0.60712389594094252</v>
      </c>
      <c r="V94">
        <f t="shared" si="47"/>
        <v>60.712389594094255</v>
      </c>
      <c r="W94">
        <f t="shared" si="56"/>
        <v>79.751710284795266</v>
      </c>
      <c r="X94">
        <f t="shared" si="42"/>
        <v>0.44632103307803345</v>
      </c>
      <c r="Z94">
        <f t="shared" si="43"/>
        <v>0.60712389594094252</v>
      </c>
      <c r="AA94">
        <f t="shared" si="53"/>
        <v>60.712389594094255</v>
      </c>
      <c r="AB94">
        <f t="shared" si="57"/>
        <v>30.356194797047127</v>
      </c>
      <c r="AC94">
        <f t="shared" si="51"/>
        <v>4.2834096648232931</v>
      </c>
      <c r="AE94">
        <f t="shared" si="44"/>
        <v>0.60712389594094252</v>
      </c>
      <c r="AF94">
        <f t="shared" si="54"/>
        <v>60.712389594094255</v>
      </c>
      <c r="AG94">
        <f t="shared" si="58"/>
        <v>79.751710284795266</v>
      </c>
      <c r="AH94">
        <f t="shared" si="52"/>
        <v>0.44632103307803345</v>
      </c>
    </row>
    <row r="95" spans="1:34" x14ac:dyDescent="0.25">
      <c r="A95" s="7">
        <v>44334</v>
      </c>
      <c r="B95" s="10">
        <v>34351.18</v>
      </c>
      <c r="C95" s="10">
        <v>34408.99</v>
      </c>
      <c r="D95" s="10">
        <v>34044.1</v>
      </c>
      <c r="E95" s="10">
        <v>34060.660000000003</v>
      </c>
      <c r="F95" s="11">
        <v>-7.7999999999999996E-3</v>
      </c>
      <c r="G95" s="9">
        <f t="shared" si="39"/>
        <v>364.88999999999942</v>
      </c>
      <c r="H95" s="9">
        <f t="shared" si="48"/>
        <v>-7.0137590111968753E-2</v>
      </c>
      <c r="I95" s="9">
        <f t="shared" si="48"/>
        <v>7.3144826174160474E-2</v>
      </c>
      <c r="J95" s="9">
        <f t="shared" si="48"/>
        <v>-0.38783789517112682</v>
      </c>
      <c r="K95" s="9">
        <f t="shared" si="48"/>
        <v>-0.7781741848222602</v>
      </c>
      <c r="M95">
        <f t="shared" si="40"/>
        <v>25.150000000001455</v>
      </c>
      <c r="N95">
        <f t="shared" si="41"/>
        <v>-132.55000000000291</v>
      </c>
      <c r="P95">
        <f t="shared" si="45"/>
        <v>0</v>
      </c>
      <c r="Q95">
        <f t="shared" si="49"/>
        <v>0</v>
      </c>
      <c r="R95">
        <f t="shared" si="55"/>
        <v>0</v>
      </c>
      <c r="S95">
        <f t="shared" si="50"/>
        <v>-1</v>
      </c>
      <c r="U95">
        <f t="shared" si="46"/>
        <v>-0.36326016059635263</v>
      </c>
      <c r="V95">
        <f t="shared" si="47"/>
        <v>-36.326016059635265</v>
      </c>
      <c r="W95">
        <f t="shared" si="56"/>
        <v>12.193186767229495</v>
      </c>
      <c r="X95">
        <f t="shared" si="42"/>
        <v>-0.8471106547597872</v>
      </c>
      <c r="Z95">
        <f t="shared" si="43"/>
        <v>-0.36326016059635263</v>
      </c>
      <c r="AA95">
        <f t="shared" si="53"/>
        <v>-36.326016059635265</v>
      </c>
      <c r="AB95">
        <f t="shared" si="57"/>
        <v>12.193186767229495</v>
      </c>
      <c r="AC95">
        <f t="shared" si="51"/>
        <v>-0.59832953870701944</v>
      </c>
      <c r="AE95">
        <f t="shared" si="44"/>
        <v>-0.36326016059635263</v>
      </c>
      <c r="AF95">
        <f t="shared" si="54"/>
        <v>-36.326016059635265</v>
      </c>
      <c r="AG95">
        <f t="shared" si="58"/>
        <v>12.193186767229495</v>
      </c>
      <c r="AH95">
        <f t="shared" si="52"/>
        <v>-0.8471106547597872</v>
      </c>
    </row>
    <row r="96" spans="1:34" x14ac:dyDescent="0.25">
      <c r="A96" s="7">
        <v>44335</v>
      </c>
      <c r="B96" s="10">
        <v>33945.81</v>
      </c>
      <c r="C96" s="10">
        <v>33945.81</v>
      </c>
      <c r="D96" s="10">
        <v>33473.800000000003</v>
      </c>
      <c r="E96" s="10">
        <v>33896.04</v>
      </c>
      <c r="F96" s="11">
        <v>-4.7999999999999996E-3</v>
      </c>
      <c r="G96" s="9">
        <f t="shared" si="39"/>
        <v>586.86000000000058</v>
      </c>
      <c r="H96" s="9">
        <f t="shared" si="48"/>
        <v>-1.1800759100560814</v>
      </c>
      <c r="I96" s="9">
        <f t="shared" si="48"/>
        <v>-1.3461017019098798</v>
      </c>
      <c r="J96" s="9">
        <f t="shared" si="48"/>
        <v>-1.6751801340026486</v>
      </c>
      <c r="K96" s="9">
        <f t="shared" si="48"/>
        <v>-0.4833141812284395</v>
      </c>
      <c r="M96">
        <f t="shared" si="40"/>
        <v>-463.18000000000029</v>
      </c>
      <c r="N96">
        <f t="shared" si="41"/>
        <v>-570.29999999999563</v>
      </c>
      <c r="P96">
        <f t="shared" si="45"/>
        <v>-0.97178202637766264</v>
      </c>
      <c r="Q96">
        <f t="shared" si="49"/>
        <v>-97.178202637766262</v>
      </c>
      <c r="R96">
        <f t="shared" si="55"/>
        <v>-48.589101318883131</v>
      </c>
      <c r="S96" t="e">
        <f t="shared" si="50"/>
        <v>#DIV/0!</v>
      </c>
      <c r="U96">
        <f t="shared" si="46"/>
        <v>-0.97178202637766264</v>
      </c>
      <c r="V96">
        <f t="shared" si="47"/>
        <v>-97.178202637766262</v>
      </c>
      <c r="W96">
        <f t="shared" si="56"/>
        <v>-66.75210934870077</v>
      </c>
      <c r="X96">
        <f t="shared" si="42"/>
        <v>-6.4745416947195675</v>
      </c>
      <c r="Z96">
        <f t="shared" si="43"/>
        <v>0</v>
      </c>
      <c r="AA96">
        <f t="shared" si="53"/>
        <v>0</v>
      </c>
      <c r="AB96">
        <f t="shared" si="57"/>
        <v>-18.163008029817632</v>
      </c>
      <c r="AC96">
        <f t="shared" si="51"/>
        <v>-2.4896030362327162</v>
      </c>
      <c r="AE96">
        <f t="shared" si="44"/>
        <v>-0.97178202637766264</v>
      </c>
      <c r="AF96">
        <f t="shared" si="54"/>
        <v>-97.178202637766262</v>
      </c>
      <c r="AG96">
        <f t="shared" si="58"/>
        <v>-66.75210934870077</v>
      </c>
      <c r="AH96">
        <f t="shared" si="52"/>
        <v>-6.4745416947195675</v>
      </c>
    </row>
    <row r="97" spans="1:34" x14ac:dyDescent="0.25">
      <c r="A97" s="7">
        <v>44336</v>
      </c>
      <c r="B97" s="10">
        <v>33906.300000000003</v>
      </c>
      <c r="C97" s="10">
        <v>34233.4</v>
      </c>
      <c r="D97" s="10">
        <v>33872.410000000003</v>
      </c>
      <c r="E97" s="10">
        <v>34084.15</v>
      </c>
      <c r="F97" s="11">
        <v>5.4999999999999997E-3</v>
      </c>
      <c r="G97" s="9">
        <f t="shared" si="39"/>
        <v>360.98999999999796</v>
      </c>
      <c r="H97" s="9">
        <f t="shared" si="48"/>
        <v>-0.11639138968843213</v>
      </c>
      <c r="I97" s="9">
        <f t="shared" si="48"/>
        <v>0.84720323362442607</v>
      </c>
      <c r="J97" s="9">
        <f t="shared" si="48"/>
        <v>1.190811918575126</v>
      </c>
      <c r="K97" s="9">
        <f t="shared" si="48"/>
        <v>0.55496158253294658</v>
      </c>
      <c r="M97">
        <f t="shared" si="40"/>
        <v>287.59000000000378</v>
      </c>
      <c r="N97">
        <f t="shared" si="41"/>
        <v>398.61000000000058</v>
      </c>
      <c r="P97">
        <f t="shared" si="45"/>
        <v>1.1042134131139445</v>
      </c>
      <c r="Q97">
        <f t="shared" si="49"/>
        <v>110.42134131139446</v>
      </c>
      <c r="R97">
        <f t="shared" si="55"/>
        <v>6.6215693368140975</v>
      </c>
      <c r="S97">
        <f t="shared" si="50"/>
        <v>-1.1362768431002193</v>
      </c>
      <c r="U97">
        <f t="shared" si="46"/>
        <v>1.1042134131139445</v>
      </c>
      <c r="V97">
        <f t="shared" si="47"/>
        <v>110.42134131139446</v>
      </c>
      <c r="W97">
        <f t="shared" si="56"/>
        <v>6.6215693368140975</v>
      </c>
      <c r="X97">
        <f t="shared" si="42"/>
        <v>-1.0991964059476269</v>
      </c>
      <c r="Z97">
        <f t="shared" si="43"/>
        <v>0</v>
      </c>
      <c r="AA97">
        <f t="shared" si="53"/>
        <v>0</v>
      </c>
      <c r="AB97">
        <f t="shared" si="57"/>
        <v>0</v>
      </c>
      <c r="AC97">
        <f t="shared" si="51"/>
        <v>-1</v>
      </c>
      <c r="AE97">
        <f t="shared" si="44"/>
        <v>1.1042134131139445</v>
      </c>
      <c r="AF97">
        <f t="shared" si="54"/>
        <v>110.42134131139446</v>
      </c>
      <c r="AG97">
        <f t="shared" si="58"/>
        <v>6.6215693368140975</v>
      </c>
      <c r="AH97">
        <f t="shared" si="52"/>
        <v>-1.0991964059476269</v>
      </c>
    </row>
    <row r="98" spans="1:34" x14ac:dyDescent="0.25">
      <c r="A98" s="7">
        <v>44337</v>
      </c>
      <c r="B98" s="10">
        <v>34121.910000000003</v>
      </c>
      <c r="C98" s="10">
        <v>34415.480000000003</v>
      </c>
      <c r="D98" s="10">
        <v>34121.910000000003</v>
      </c>
      <c r="E98" s="10">
        <v>34207.839999999997</v>
      </c>
      <c r="F98" s="11">
        <v>3.5999999999999999E-3</v>
      </c>
      <c r="G98" s="9">
        <f t="shared" si="39"/>
        <v>331.33000000000175</v>
      </c>
      <c r="H98" s="9">
        <f t="shared" si="48"/>
        <v>0.6358995230974791</v>
      </c>
      <c r="I98" s="9">
        <f t="shared" si="48"/>
        <v>0.53187822419041553</v>
      </c>
      <c r="J98" s="9">
        <f t="shared" si="48"/>
        <v>0.7365876830139928</v>
      </c>
      <c r="K98" s="9">
        <f t="shared" si="48"/>
        <v>0.36289595017037263</v>
      </c>
      <c r="M98">
        <f t="shared" si="40"/>
        <v>182.08000000000175</v>
      </c>
      <c r="N98">
        <f t="shared" si="41"/>
        <v>249.5</v>
      </c>
      <c r="P98">
        <f t="shared" si="45"/>
        <v>0.75302568436301776</v>
      </c>
      <c r="Q98">
        <f t="shared" si="49"/>
        <v>75.302568436301769</v>
      </c>
      <c r="R98">
        <f t="shared" si="55"/>
        <v>92.861954873848106</v>
      </c>
      <c r="S98">
        <f t="shared" si="50"/>
        <v>13.024161063686408</v>
      </c>
      <c r="U98">
        <f t="shared" si="46"/>
        <v>0.75302568436301776</v>
      </c>
      <c r="V98">
        <f t="shared" si="47"/>
        <v>75.302568436301769</v>
      </c>
      <c r="W98">
        <f t="shared" si="56"/>
        <v>92.861954873848106</v>
      </c>
      <c r="X98">
        <f t="shared" si="42"/>
        <v>13.024161063686408</v>
      </c>
      <c r="Z98">
        <f t="shared" si="43"/>
        <v>0</v>
      </c>
      <c r="AA98">
        <f t="shared" si="53"/>
        <v>0</v>
      </c>
      <c r="AB98">
        <f t="shared" si="57"/>
        <v>0</v>
      </c>
      <c r="AC98" t="e">
        <f t="shared" si="51"/>
        <v>#DIV/0!</v>
      </c>
      <c r="AE98">
        <f t="shared" si="44"/>
        <v>0.75302568436301776</v>
      </c>
      <c r="AF98">
        <f t="shared" si="54"/>
        <v>75.302568436301769</v>
      </c>
      <c r="AG98">
        <f t="shared" si="58"/>
        <v>92.861954873848106</v>
      </c>
      <c r="AH98">
        <f t="shared" si="52"/>
        <v>13.024161063686408</v>
      </c>
    </row>
    <row r="99" spans="1:34" x14ac:dyDescent="0.25">
      <c r="A99" s="16">
        <v>44340</v>
      </c>
      <c r="B99" s="17">
        <v>34253.870000000003</v>
      </c>
      <c r="C99" s="17">
        <v>34472.51</v>
      </c>
      <c r="D99" s="17">
        <v>34253.870000000003</v>
      </c>
      <c r="E99" s="17">
        <v>34393.980000000003</v>
      </c>
      <c r="F99" s="18">
        <v>5.4000000000000003E-3</v>
      </c>
      <c r="G99" s="19">
        <f t="shared" si="39"/>
        <v>264.67000000000553</v>
      </c>
      <c r="H99" s="19">
        <f t="shared" si="48"/>
        <v>0.38673098897453018</v>
      </c>
      <c r="I99" s="19">
        <f t="shared" si="48"/>
        <v>0.16571031407959103</v>
      </c>
      <c r="J99" s="19">
        <f t="shared" si="48"/>
        <v>0.38673098897453018</v>
      </c>
      <c r="K99" s="19">
        <f t="shared" si="48"/>
        <v>0.54414426634364144</v>
      </c>
      <c r="M99">
        <f t="shared" si="40"/>
        <v>57.029999999998836</v>
      </c>
      <c r="N99">
        <f t="shared" si="41"/>
        <v>131.95999999999913</v>
      </c>
      <c r="P99">
        <f t="shared" si="45"/>
        <v>0.49858314127024739</v>
      </c>
      <c r="Q99">
        <f t="shared" si="49"/>
        <v>49.858314127024741</v>
      </c>
      <c r="R99">
        <f t="shared" si="55"/>
        <v>62.580441281663255</v>
      </c>
      <c r="S99">
        <f t="shared" si="50"/>
        <v>-0.32609170928311748</v>
      </c>
      <c r="U99">
        <f t="shared" si="46"/>
        <v>0.49858314127024739</v>
      </c>
      <c r="V99">
        <f t="shared" si="47"/>
        <v>49.858314127024741</v>
      </c>
      <c r="W99">
        <f t="shared" si="56"/>
        <v>62.580441281663255</v>
      </c>
      <c r="X99">
        <f t="shared" si="42"/>
        <v>-0.32609170928311748</v>
      </c>
      <c r="Z99">
        <f t="shared" si="43"/>
        <v>0</v>
      </c>
      <c r="AA99">
        <f t="shared" si="53"/>
        <v>0</v>
      </c>
      <c r="AB99">
        <f t="shared" si="57"/>
        <v>0</v>
      </c>
      <c r="AC99" t="e">
        <f t="shared" si="51"/>
        <v>#DIV/0!</v>
      </c>
      <c r="AE99">
        <f t="shared" si="44"/>
        <v>0.49858314127024739</v>
      </c>
      <c r="AF99">
        <f t="shared" si="54"/>
        <v>49.858314127024741</v>
      </c>
      <c r="AG99">
        <f t="shared" si="58"/>
        <v>62.580441281663255</v>
      </c>
      <c r="AH99">
        <f t="shared" si="52"/>
        <v>-0.32609170928311748</v>
      </c>
    </row>
    <row r="100" spans="1:34" x14ac:dyDescent="0.25">
      <c r="A100" s="7">
        <v>44341</v>
      </c>
      <c r="B100" s="10">
        <v>34428.660000000003</v>
      </c>
      <c r="C100" s="10">
        <v>34511.35</v>
      </c>
      <c r="D100" s="10">
        <v>34266.03</v>
      </c>
      <c r="E100" s="10">
        <v>34312.46</v>
      </c>
      <c r="F100" s="11">
        <v>-2.3999999999999998E-3</v>
      </c>
      <c r="G100" s="9">
        <f t="shared" si="39"/>
        <v>245.31999999999971</v>
      </c>
      <c r="H100" s="9">
        <f t="shared" si="48"/>
        <v>0.51027810872173229</v>
      </c>
      <c r="I100" s="9">
        <f t="shared" si="48"/>
        <v>0.11266948649807196</v>
      </c>
      <c r="J100" s="9">
        <f t="shared" si="48"/>
        <v>3.5499638435003741E-2</v>
      </c>
      <c r="K100" s="9">
        <f t="shared" si="48"/>
        <v>-0.23701822237497394</v>
      </c>
      <c r="M100">
        <f t="shared" si="40"/>
        <v>38.839999999996508</v>
      </c>
      <c r="N100">
        <f t="shared" si="41"/>
        <v>12.159999999996217</v>
      </c>
      <c r="P100">
        <f t="shared" si="45"/>
        <v>4.9567911299511783E-2</v>
      </c>
      <c r="Q100">
        <f t="shared" si="49"/>
        <v>4.9567911299511787</v>
      </c>
      <c r="R100">
        <f t="shared" si="55"/>
        <v>27.407552628487959</v>
      </c>
      <c r="S100">
        <f t="shared" si="50"/>
        <v>-0.56204283531444721</v>
      </c>
      <c r="U100">
        <f t="shared" si="46"/>
        <v>4.9567911299511783E-2</v>
      </c>
      <c r="V100">
        <f t="shared" si="47"/>
        <v>4.9567911299511787</v>
      </c>
      <c r="W100">
        <f t="shared" si="56"/>
        <v>27.407552628487959</v>
      </c>
      <c r="X100">
        <f t="shared" si="42"/>
        <v>-0.56204283531444721</v>
      </c>
      <c r="Z100">
        <f t="shared" si="43"/>
        <v>4.9567911299511783E-2</v>
      </c>
      <c r="AA100">
        <f t="shared" si="53"/>
        <v>4.9567911299511787</v>
      </c>
      <c r="AB100">
        <f t="shared" si="57"/>
        <v>2.4783955649755893</v>
      </c>
      <c r="AC100" t="e">
        <f t="shared" si="51"/>
        <v>#DIV/0!</v>
      </c>
      <c r="AE100">
        <f t="shared" si="44"/>
        <v>0</v>
      </c>
      <c r="AF100">
        <f t="shared" si="54"/>
        <v>0</v>
      </c>
      <c r="AG100">
        <f t="shared" si="58"/>
        <v>24.92915706351237</v>
      </c>
      <c r="AH100">
        <f t="shared" si="52"/>
        <v>-0.60164619243717476</v>
      </c>
    </row>
    <row r="101" spans="1:34" x14ac:dyDescent="0.25">
      <c r="A101" s="7">
        <v>44342</v>
      </c>
      <c r="B101" s="10">
        <v>34336.339999999997</v>
      </c>
      <c r="C101" s="10">
        <v>34409.589999999997</v>
      </c>
      <c r="D101" s="10">
        <v>34271.440000000002</v>
      </c>
      <c r="E101" s="10">
        <v>34323.050000000003</v>
      </c>
      <c r="F101" s="11">
        <v>2.9999999999999997E-4</v>
      </c>
      <c r="G101" s="9">
        <f t="shared" si="39"/>
        <v>138.14999999999418</v>
      </c>
      <c r="H101" s="9">
        <f t="shared" si="48"/>
        <v>-0.26814868775028416</v>
      </c>
      <c r="I101" s="9">
        <f t="shared" si="48"/>
        <v>-0.29485951723129361</v>
      </c>
      <c r="J101" s="9">
        <f t="shared" si="48"/>
        <v>1.5788231084848444E-2</v>
      </c>
      <c r="K101" s="9">
        <f t="shared" si="48"/>
        <v>3.086342395737229E-2</v>
      </c>
      <c r="M101">
        <f t="shared" si="40"/>
        <v>-101.76000000000204</v>
      </c>
      <c r="N101">
        <f t="shared" si="41"/>
        <v>5.4100000000034925</v>
      </c>
      <c r="P101">
        <f t="shared" si="45"/>
        <v>3.9160332971434821E-2</v>
      </c>
      <c r="Q101">
        <f t="shared" si="49"/>
        <v>3.9160332971434819</v>
      </c>
      <c r="R101">
        <f t="shared" si="55"/>
        <v>4.4364122135473298</v>
      </c>
      <c r="S101">
        <f t="shared" si="50"/>
        <v>-0.83813176339809214</v>
      </c>
      <c r="U101">
        <f t="shared" si="46"/>
        <v>0</v>
      </c>
      <c r="V101">
        <f t="shared" si="47"/>
        <v>0</v>
      </c>
      <c r="W101">
        <f t="shared" si="56"/>
        <v>2.4783955649755893</v>
      </c>
      <c r="X101">
        <f t="shared" si="42"/>
        <v>-0.90957253284995998</v>
      </c>
      <c r="Z101">
        <f t="shared" si="43"/>
        <v>3.9160332971434821E-2</v>
      </c>
      <c r="AA101">
        <f t="shared" si="53"/>
        <v>3.9160332971434819</v>
      </c>
      <c r="AB101">
        <f t="shared" si="57"/>
        <v>4.4364122135473298</v>
      </c>
      <c r="AC101">
        <f t="shared" si="51"/>
        <v>0.7900339543219872</v>
      </c>
      <c r="AE101">
        <f t="shared" si="44"/>
        <v>3.9160332971434821E-2</v>
      </c>
      <c r="AF101">
        <f t="shared" si="54"/>
        <v>3.9160332971434819</v>
      </c>
      <c r="AG101">
        <f t="shared" si="58"/>
        <v>1.958016648571741</v>
      </c>
      <c r="AH101">
        <f t="shared" si="52"/>
        <v>-0.92145676471999127</v>
      </c>
    </row>
    <row r="102" spans="1:34" x14ac:dyDescent="0.25">
      <c r="A102" s="7">
        <v>44343</v>
      </c>
      <c r="B102" s="10">
        <v>34432.47</v>
      </c>
      <c r="C102" s="10">
        <v>34608.82</v>
      </c>
      <c r="D102" s="10">
        <v>34389.24</v>
      </c>
      <c r="E102" s="10">
        <v>34464.639999999999</v>
      </c>
      <c r="F102" s="11">
        <v>4.1000000000000003E-3</v>
      </c>
      <c r="G102" s="9">
        <f t="shared" si="39"/>
        <v>285.7699999999968</v>
      </c>
      <c r="H102" s="9">
        <f t="shared" si="48"/>
        <v>0.27996577387107852</v>
      </c>
      <c r="I102" s="9">
        <f t="shared" si="48"/>
        <v>0.57899556489921333</v>
      </c>
      <c r="J102" s="9">
        <f t="shared" si="48"/>
        <v>0.3437264381070525</v>
      </c>
      <c r="K102" s="9">
        <f t="shared" si="48"/>
        <v>0.41252161448355107</v>
      </c>
      <c r="M102">
        <f t="shared" si="40"/>
        <v>199.2300000000032</v>
      </c>
      <c r="N102">
        <f t="shared" si="41"/>
        <v>117.79999999999563</v>
      </c>
      <c r="P102">
        <f t="shared" si="45"/>
        <v>0.41221961717464028</v>
      </c>
      <c r="Q102">
        <f t="shared" si="49"/>
        <v>41.221961717464026</v>
      </c>
      <c r="R102">
        <f t="shared" si="55"/>
        <v>22.568997507303756</v>
      </c>
      <c r="S102">
        <f t="shared" si="50"/>
        <v>4.0872183243895899</v>
      </c>
      <c r="U102">
        <f t="shared" si="46"/>
        <v>0.41221961717464028</v>
      </c>
      <c r="V102">
        <f t="shared" si="47"/>
        <v>41.221961717464026</v>
      </c>
      <c r="W102">
        <f t="shared" si="56"/>
        <v>20.610980858732013</v>
      </c>
      <c r="X102">
        <f t="shared" si="42"/>
        <v>7.3162595793843828</v>
      </c>
      <c r="Z102">
        <f t="shared" si="43"/>
        <v>0.41221961717464028</v>
      </c>
      <c r="AA102">
        <f t="shared" si="53"/>
        <v>41.221961717464026</v>
      </c>
      <c r="AB102">
        <f t="shared" si="57"/>
        <v>22.568997507303756</v>
      </c>
      <c r="AC102">
        <f t="shared" si="51"/>
        <v>4.0872183243895899</v>
      </c>
      <c r="AE102">
        <f t="shared" si="44"/>
        <v>0</v>
      </c>
      <c r="AF102">
        <f t="shared" si="54"/>
        <v>0</v>
      </c>
      <c r="AG102">
        <f t="shared" si="58"/>
        <v>1.958016648571741</v>
      </c>
      <c r="AH102">
        <f t="shared" si="52"/>
        <v>0</v>
      </c>
    </row>
    <row r="103" spans="1:34" x14ac:dyDescent="0.25">
      <c r="A103" s="7">
        <v>44344</v>
      </c>
      <c r="B103" s="10">
        <v>34558.5</v>
      </c>
      <c r="C103" s="10">
        <v>34631.11</v>
      </c>
      <c r="D103" s="10">
        <v>34520.089999999997</v>
      </c>
      <c r="E103" s="10">
        <v>34529.449999999997</v>
      </c>
      <c r="F103" s="11">
        <v>1.9E-3</v>
      </c>
      <c r="G103" s="9">
        <f t="shared" si="39"/>
        <v>166.47000000000116</v>
      </c>
      <c r="H103" s="9">
        <f t="shared" si="48"/>
        <v>0.36602079374497049</v>
      </c>
      <c r="I103" s="9">
        <f t="shared" si="48"/>
        <v>6.4405547487608281E-2</v>
      </c>
      <c r="J103" s="9">
        <f t="shared" si="48"/>
        <v>0.38049692287470893</v>
      </c>
      <c r="K103" s="9">
        <f t="shared" si="48"/>
        <v>0.18804780784014477</v>
      </c>
      <c r="M103">
        <f t="shared" si="40"/>
        <v>22.290000000000873</v>
      </c>
      <c r="N103">
        <f t="shared" si="41"/>
        <v>130.84999999999854</v>
      </c>
      <c r="P103">
        <f t="shared" si="45"/>
        <v>0.78602751246469416</v>
      </c>
      <c r="Q103">
        <f t="shared" si="49"/>
        <v>78.60275124646941</v>
      </c>
      <c r="R103">
        <f t="shared" si="55"/>
        <v>59.912356481966718</v>
      </c>
      <c r="S103">
        <f t="shared" si="50"/>
        <v>1.6546308254311226</v>
      </c>
      <c r="U103">
        <f t="shared" si="46"/>
        <v>0.78602751246469416</v>
      </c>
      <c r="V103">
        <f t="shared" si="47"/>
        <v>78.60275124646941</v>
      </c>
      <c r="W103">
        <f t="shared" si="56"/>
        <v>59.912356481966718</v>
      </c>
      <c r="X103">
        <f t="shared" si="42"/>
        <v>1.9068173364774317</v>
      </c>
      <c r="Z103">
        <f t="shared" si="43"/>
        <v>0</v>
      </c>
      <c r="AA103">
        <f t="shared" si="53"/>
        <v>0</v>
      </c>
      <c r="AB103">
        <f t="shared" si="57"/>
        <v>20.610980858732013</v>
      </c>
      <c r="AC103">
        <f t="shared" si="51"/>
        <v>-8.6756917224085447E-2</v>
      </c>
      <c r="AE103">
        <f t="shared" si="44"/>
        <v>0.78602751246469416</v>
      </c>
      <c r="AF103">
        <f t="shared" si="54"/>
        <v>78.60275124646941</v>
      </c>
      <c r="AG103">
        <f t="shared" si="58"/>
        <v>39.301375623234705</v>
      </c>
      <c r="AH103">
        <f t="shared" si="52"/>
        <v>19.072033428266693</v>
      </c>
    </row>
    <row r="104" spans="1:34" x14ac:dyDescent="0.25">
      <c r="A104" s="7">
        <v>44348</v>
      </c>
      <c r="B104" s="10">
        <v>34584.19</v>
      </c>
      <c r="C104" s="10">
        <v>34849.32</v>
      </c>
      <c r="D104" s="10">
        <v>34542.870000000003</v>
      </c>
      <c r="E104" s="10">
        <v>34575.31</v>
      </c>
      <c r="F104" s="11">
        <v>1.2999999999999999E-3</v>
      </c>
      <c r="G104" s="9">
        <f t="shared" si="39"/>
        <v>319.87000000000262</v>
      </c>
      <c r="H104" s="9">
        <f t="shared" si="48"/>
        <v>7.4337717204167791E-2</v>
      </c>
      <c r="I104" s="9">
        <f t="shared" si="48"/>
        <v>0.63009819783425691</v>
      </c>
      <c r="J104" s="9">
        <f t="shared" si="48"/>
        <v>6.5990557962062421E-2</v>
      </c>
      <c r="K104" s="9">
        <f t="shared" si="48"/>
        <v>0.13281416298261511</v>
      </c>
      <c r="M104">
        <f t="shared" si="40"/>
        <v>218.20999999999913</v>
      </c>
      <c r="N104">
        <f t="shared" si="41"/>
        <v>22.780000000006112</v>
      </c>
      <c r="P104">
        <f t="shared" si="45"/>
        <v>7.1216431675386646E-2</v>
      </c>
      <c r="Q104">
        <f t="shared" si="49"/>
        <v>7.1216431675386644</v>
      </c>
      <c r="R104">
        <f t="shared" si="55"/>
        <v>42.862197207004037</v>
      </c>
      <c r="S104">
        <f t="shared" si="50"/>
        <v>-0.28458502179086687</v>
      </c>
      <c r="U104">
        <f t="shared" si="46"/>
        <v>7.1216431675386646E-2</v>
      </c>
      <c r="V104">
        <f t="shared" si="47"/>
        <v>7.1216431675386644</v>
      </c>
      <c r="W104">
        <f t="shared" si="56"/>
        <v>42.862197207004037</v>
      </c>
      <c r="X104">
        <f t="shared" si="42"/>
        <v>-0.28458502179086687</v>
      </c>
      <c r="Z104">
        <f t="shared" si="43"/>
        <v>7.1216431675386646E-2</v>
      </c>
      <c r="AA104">
        <f t="shared" si="53"/>
        <v>7.1216431675386644</v>
      </c>
      <c r="AB104">
        <f t="shared" si="57"/>
        <v>3.5608215837693322</v>
      </c>
      <c r="AC104">
        <f t="shared" si="51"/>
        <v>-0.8272366750434994</v>
      </c>
      <c r="AE104">
        <f t="shared" si="44"/>
        <v>0</v>
      </c>
      <c r="AF104">
        <f t="shared" si="54"/>
        <v>0</v>
      </c>
      <c r="AG104">
        <f t="shared" si="58"/>
        <v>39.301375623234705</v>
      </c>
      <c r="AH104">
        <f t="shared" si="52"/>
        <v>0</v>
      </c>
    </row>
    <row r="105" spans="1:34" x14ac:dyDescent="0.25">
      <c r="A105" s="7">
        <v>44349</v>
      </c>
      <c r="B105" s="10">
        <v>34614.620000000003</v>
      </c>
      <c r="C105" s="10">
        <v>34706.65</v>
      </c>
      <c r="D105" s="10">
        <v>34545.96</v>
      </c>
      <c r="E105" s="10">
        <v>34600.379999999997</v>
      </c>
      <c r="F105" s="11">
        <v>6.9999999999999999E-4</v>
      </c>
      <c r="G105" s="9">
        <f t="shared" si="39"/>
        <v>160.69000000000233</v>
      </c>
      <c r="H105" s="9">
        <f t="shared" si="48"/>
        <v>8.7988181883109848E-2</v>
      </c>
      <c r="I105" s="9">
        <f t="shared" si="48"/>
        <v>-0.4093910584194993</v>
      </c>
      <c r="J105" s="9">
        <f t="shared" si="48"/>
        <v>8.9454060997146648E-3</v>
      </c>
      <c r="K105" s="9">
        <f t="shared" si="48"/>
        <v>7.2508388211124375E-2</v>
      </c>
      <c r="M105">
        <f t="shared" si="40"/>
        <v>-142.66999999999825</v>
      </c>
      <c r="N105">
        <f t="shared" si="41"/>
        <v>3.0899999999965075</v>
      </c>
      <c r="P105">
        <f t="shared" si="45"/>
        <v>1.9229572468706595E-2</v>
      </c>
      <c r="Q105">
        <f t="shared" si="49"/>
        <v>1.9229572468706595</v>
      </c>
      <c r="R105">
        <f t="shared" si="55"/>
        <v>4.5223002072046619</v>
      </c>
      <c r="S105">
        <f t="shared" si="50"/>
        <v>-0.89449210488757502</v>
      </c>
      <c r="U105">
        <f t="shared" si="46"/>
        <v>0</v>
      </c>
      <c r="V105">
        <f t="shared" si="47"/>
        <v>0</v>
      </c>
      <c r="W105">
        <f t="shared" si="56"/>
        <v>3.5608215837693322</v>
      </c>
      <c r="X105">
        <f t="shared" si="42"/>
        <v>-0.9169239606039733</v>
      </c>
      <c r="Z105">
        <f t="shared" si="43"/>
        <v>1.9229572468706595E-2</v>
      </c>
      <c r="AA105">
        <f t="shared" si="53"/>
        <v>1.9229572468706595</v>
      </c>
      <c r="AB105">
        <f t="shared" si="57"/>
        <v>4.5223002072046619</v>
      </c>
      <c r="AC105">
        <f t="shared" si="51"/>
        <v>0.27001595020033264</v>
      </c>
      <c r="AE105">
        <f t="shared" si="44"/>
        <v>1.9229572468706595E-2</v>
      </c>
      <c r="AF105">
        <f t="shared" si="54"/>
        <v>1.9229572468706595</v>
      </c>
      <c r="AG105">
        <f t="shared" si="58"/>
        <v>0.96147862343532975</v>
      </c>
      <c r="AH105">
        <f t="shared" si="52"/>
        <v>-0.97553575140339588</v>
      </c>
    </row>
    <row r="106" spans="1:34" x14ac:dyDescent="0.25">
      <c r="A106" s="7">
        <v>44350</v>
      </c>
      <c r="B106" s="10">
        <v>34550.31</v>
      </c>
      <c r="C106" s="10">
        <v>34667.410000000003</v>
      </c>
      <c r="D106" s="10">
        <v>34334.410000000003</v>
      </c>
      <c r="E106" s="10">
        <v>34577.040000000001</v>
      </c>
      <c r="F106" s="11">
        <v>-6.9999999999999999E-4</v>
      </c>
      <c r="G106" s="9">
        <f t="shared" si="39"/>
        <v>333</v>
      </c>
      <c r="H106" s="9">
        <f t="shared" si="48"/>
        <v>-0.1857885483070591</v>
      </c>
      <c r="I106" s="9">
        <f t="shared" si="48"/>
        <v>-0.11306190600359863</v>
      </c>
      <c r="J106" s="9">
        <f t="shared" si="48"/>
        <v>-0.61237261896903616</v>
      </c>
      <c r="K106" s="9">
        <f t="shared" si="48"/>
        <v>-6.7455906553617356E-2</v>
      </c>
      <c r="M106">
        <f t="shared" si="40"/>
        <v>-39.239999999997963</v>
      </c>
      <c r="N106">
        <f t="shared" si="41"/>
        <v>-211.54999999999563</v>
      </c>
      <c r="P106">
        <f t="shared" si="45"/>
        <v>-0.63528528528527217</v>
      </c>
      <c r="Q106">
        <f t="shared" si="49"/>
        <v>-63.528528528527218</v>
      </c>
      <c r="R106">
        <f t="shared" si="55"/>
        <v>-30.802785640828279</v>
      </c>
      <c r="S106">
        <f t="shared" si="50"/>
        <v>-7.8113093402678349</v>
      </c>
      <c r="U106">
        <f t="shared" si="46"/>
        <v>-0.63528528528527217</v>
      </c>
      <c r="V106">
        <f t="shared" si="47"/>
        <v>-63.528528528527218</v>
      </c>
      <c r="W106">
        <f t="shared" si="56"/>
        <v>-31.764264264263609</v>
      </c>
      <c r="X106">
        <f t="shared" si="42"/>
        <v>-9.9204874540889882</v>
      </c>
      <c r="Z106">
        <f t="shared" si="43"/>
        <v>0</v>
      </c>
      <c r="AA106">
        <f t="shared" si="53"/>
        <v>0</v>
      </c>
      <c r="AB106">
        <f t="shared" si="57"/>
        <v>0.96147862343532975</v>
      </c>
      <c r="AC106">
        <f t="shared" si="51"/>
        <v>-0.78739168578336338</v>
      </c>
      <c r="AE106">
        <f t="shared" si="44"/>
        <v>-0.63528528528527217</v>
      </c>
      <c r="AF106">
        <f t="shared" si="54"/>
        <v>-63.528528528527218</v>
      </c>
      <c r="AG106">
        <f t="shared" si="58"/>
        <v>-30.802785640828279</v>
      </c>
      <c r="AH106">
        <f t="shared" si="52"/>
        <v>-33.036890774306549</v>
      </c>
    </row>
    <row r="107" spans="1:34" x14ac:dyDescent="0.25">
      <c r="A107" s="7">
        <v>44351</v>
      </c>
      <c r="B107" s="10">
        <v>34618.69</v>
      </c>
      <c r="C107" s="10">
        <v>34772.120000000003</v>
      </c>
      <c r="D107" s="10">
        <v>34618.69</v>
      </c>
      <c r="E107" s="10">
        <v>34756.39</v>
      </c>
      <c r="F107" s="11">
        <v>5.1999999999999998E-3</v>
      </c>
      <c r="G107" s="9">
        <f t="shared" si="39"/>
        <v>195.08000000000175</v>
      </c>
      <c r="H107" s="9">
        <f t="shared" si="48"/>
        <v>0.1979142878891815</v>
      </c>
      <c r="I107" s="9">
        <f t="shared" si="48"/>
        <v>0.30204160045414158</v>
      </c>
      <c r="J107" s="9">
        <f t="shared" si="48"/>
        <v>0.82797403537733372</v>
      </c>
      <c r="K107" s="9">
        <f t="shared" si="48"/>
        <v>0.51869679995742413</v>
      </c>
      <c r="M107">
        <f t="shared" si="40"/>
        <v>104.70999999999913</v>
      </c>
      <c r="N107">
        <f t="shared" si="41"/>
        <v>284.27999999999884</v>
      </c>
      <c r="P107">
        <f t="shared" si="45"/>
        <v>1.4572483083862839</v>
      </c>
      <c r="Q107">
        <f t="shared" si="49"/>
        <v>145.72483083862841</v>
      </c>
      <c r="R107">
        <f t="shared" si="55"/>
        <v>41.098151155050594</v>
      </c>
      <c r="S107">
        <f t="shared" si="50"/>
        <v>-2.3342348849311891</v>
      </c>
      <c r="U107">
        <f t="shared" si="46"/>
        <v>1.4572483083862839</v>
      </c>
      <c r="V107">
        <f t="shared" si="47"/>
        <v>145.72483083862841</v>
      </c>
      <c r="W107">
        <f t="shared" si="56"/>
        <v>41.098151155050594</v>
      </c>
      <c r="X107">
        <f t="shared" si="42"/>
        <v>-2.2938486726194403</v>
      </c>
      <c r="Z107">
        <f t="shared" si="43"/>
        <v>0</v>
      </c>
      <c r="AA107">
        <f t="shared" si="53"/>
        <v>0</v>
      </c>
      <c r="AB107">
        <f t="shared" si="57"/>
        <v>0</v>
      </c>
      <c r="AC107">
        <f t="shared" si="51"/>
        <v>-1</v>
      </c>
      <c r="AE107">
        <f t="shared" si="44"/>
        <v>1.4572483083862839</v>
      </c>
      <c r="AF107">
        <f t="shared" si="54"/>
        <v>145.72483083862841</v>
      </c>
      <c r="AG107">
        <f t="shared" si="58"/>
        <v>41.098151155050594</v>
      </c>
      <c r="AH107">
        <f t="shared" si="52"/>
        <v>-2.3342348849311891</v>
      </c>
    </row>
    <row r="108" spans="1:34" x14ac:dyDescent="0.25">
      <c r="A108" s="7">
        <v>44354</v>
      </c>
      <c r="B108" s="10">
        <v>34766.199999999997</v>
      </c>
      <c r="C108" s="10">
        <v>34820.910000000003</v>
      </c>
      <c r="D108" s="10">
        <v>34574.51</v>
      </c>
      <c r="E108" s="10">
        <v>34630.239999999998</v>
      </c>
      <c r="F108" s="11">
        <v>-3.5999999999999999E-3</v>
      </c>
      <c r="G108" s="9">
        <f t="shared" si="39"/>
        <v>246.40000000000146</v>
      </c>
      <c r="H108" s="9">
        <f t="shared" si="48"/>
        <v>0.42609931225010172</v>
      </c>
      <c r="I108" s="9">
        <f t="shared" si="48"/>
        <v>0.14031356155448926</v>
      </c>
      <c r="J108" s="9">
        <f t="shared" si="48"/>
        <v>-0.12761892492176996</v>
      </c>
      <c r="K108" s="9">
        <f t="shared" si="48"/>
        <v>-0.36295484082208035</v>
      </c>
      <c r="M108">
        <f t="shared" si="40"/>
        <v>48.790000000000873</v>
      </c>
      <c r="N108">
        <f t="shared" si="41"/>
        <v>-44.180000000000291</v>
      </c>
      <c r="P108">
        <f t="shared" si="45"/>
        <v>-0.17930194805194818</v>
      </c>
      <c r="Q108">
        <f t="shared" si="49"/>
        <v>-17.930194805194819</v>
      </c>
      <c r="R108">
        <f t="shared" si="55"/>
        <v>63.897318016716795</v>
      </c>
      <c r="S108">
        <f t="shared" si="50"/>
        <v>0.55474920941460371</v>
      </c>
      <c r="U108">
        <f t="shared" si="46"/>
        <v>0</v>
      </c>
      <c r="V108">
        <f t="shared" si="47"/>
        <v>0</v>
      </c>
      <c r="W108">
        <f t="shared" si="56"/>
        <v>72.862415419314203</v>
      </c>
      <c r="X108">
        <f t="shared" si="42"/>
        <v>0.77288791275371194</v>
      </c>
      <c r="Z108">
        <f t="shared" si="43"/>
        <v>-0.17930194805194818</v>
      </c>
      <c r="AA108">
        <f t="shared" si="53"/>
        <v>-17.930194805194819</v>
      </c>
      <c r="AB108">
        <f t="shared" si="57"/>
        <v>-8.9650974025974097</v>
      </c>
      <c r="AC108" t="e">
        <f t="shared" si="51"/>
        <v>#DIV/0!</v>
      </c>
      <c r="AE108">
        <f t="shared" si="44"/>
        <v>-0.17930194805194818</v>
      </c>
      <c r="AF108">
        <f t="shared" si="54"/>
        <v>-17.930194805194819</v>
      </c>
      <c r="AG108">
        <f t="shared" si="58"/>
        <v>63.897318016716795</v>
      </c>
      <c r="AH108">
        <f t="shared" si="52"/>
        <v>0.55474920941460371</v>
      </c>
    </row>
    <row r="109" spans="1:34" x14ac:dyDescent="0.25">
      <c r="A109" s="16">
        <v>44355</v>
      </c>
      <c r="B109" s="17">
        <v>34645.839999999997</v>
      </c>
      <c r="C109" s="17">
        <v>34665.379999999997</v>
      </c>
      <c r="D109" s="17">
        <v>34452.94</v>
      </c>
      <c r="E109" s="17">
        <v>34599.82</v>
      </c>
      <c r="F109" s="18">
        <v>-8.9999999999999998E-4</v>
      </c>
      <c r="G109" s="19">
        <f t="shared" si="39"/>
        <v>212.43999999999505</v>
      </c>
      <c r="H109" s="19">
        <f t="shared" si="48"/>
        <v>-0.34619831905701687</v>
      </c>
      <c r="I109" s="19">
        <f t="shared" si="48"/>
        <v>-0.44665690816238318</v>
      </c>
      <c r="J109" s="19">
        <f t="shared" si="48"/>
        <v>-0.3516174198853424</v>
      </c>
      <c r="K109" s="19">
        <f t="shared" si="48"/>
        <v>-8.7842301988083987E-2</v>
      </c>
      <c r="M109">
        <f t="shared" si="40"/>
        <v>-155.53000000000611</v>
      </c>
      <c r="N109">
        <f t="shared" si="41"/>
        <v>-121.56999999999971</v>
      </c>
      <c r="P109">
        <f t="shared" si="45"/>
        <v>-0.57225569572586399</v>
      </c>
      <c r="Q109">
        <f t="shared" si="49"/>
        <v>-57.225569572586402</v>
      </c>
      <c r="R109">
        <f t="shared" si="55"/>
        <v>-37.577882188890612</v>
      </c>
      <c r="S109">
        <f t="shared" si="50"/>
        <v>-1.5880979570857654</v>
      </c>
      <c r="U109">
        <f t="shared" si="46"/>
        <v>-0.57225569572586399</v>
      </c>
      <c r="V109">
        <f t="shared" si="47"/>
        <v>-57.225569572586402</v>
      </c>
      <c r="W109">
        <f t="shared" si="56"/>
        <v>-28.612784786293201</v>
      </c>
      <c r="X109">
        <f t="shared" si="42"/>
        <v>-1.3926960782404778</v>
      </c>
      <c r="Z109">
        <f t="shared" si="43"/>
        <v>-0.57225569572586399</v>
      </c>
      <c r="AA109">
        <f t="shared" si="53"/>
        <v>-57.225569572586402</v>
      </c>
      <c r="AB109">
        <f t="shared" si="57"/>
        <v>-37.577882188890612</v>
      </c>
      <c r="AC109">
        <f t="shared" si="51"/>
        <v>3.1915754510378633</v>
      </c>
      <c r="AE109">
        <f t="shared" si="44"/>
        <v>0</v>
      </c>
      <c r="AF109">
        <f t="shared" si="54"/>
        <v>0</v>
      </c>
      <c r="AG109">
        <f t="shared" si="58"/>
        <v>-8.9650974025974097</v>
      </c>
      <c r="AH109">
        <f t="shared" si="52"/>
        <v>-1.1403047527010752</v>
      </c>
    </row>
    <row r="110" spans="1:34" x14ac:dyDescent="0.25">
      <c r="A110" s="7">
        <v>44356</v>
      </c>
      <c r="B110" s="10">
        <v>34626.160000000003</v>
      </c>
      <c r="C110" s="10">
        <v>34654.67</v>
      </c>
      <c r="D110" s="10">
        <v>34439.370000000003</v>
      </c>
      <c r="E110" s="10">
        <v>34447.14</v>
      </c>
      <c r="F110" s="11">
        <v>-4.4000000000000003E-3</v>
      </c>
      <c r="G110" s="9">
        <f t="shared" si="39"/>
        <v>215.29999999999563</v>
      </c>
      <c r="H110" s="9">
        <f t="shared" si="48"/>
        <v>-5.680335647798701E-2</v>
      </c>
      <c r="I110" s="9">
        <f t="shared" si="48"/>
        <v>-3.0895377463045628E-2</v>
      </c>
      <c r="J110" s="9">
        <f t="shared" si="48"/>
        <v>-3.9387059565888158E-2</v>
      </c>
      <c r="K110" s="9">
        <f t="shared" si="48"/>
        <v>-0.44127397194551965</v>
      </c>
      <c r="M110">
        <f t="shared" si="40"/>
        <v>-10.709999999999127</v>
      </c>
      <c r="N110">
        <f t="shared" si="41"/>
        <v>-13.569999999999709</v>
      </c>
      <c r="P110">
        <f t="shared" si="45"/>
        <v>-6.3028332559219621E-2</v>
      </c>
      <c r="Q110">
        <f t="shared" si="49"/>
        <v>-6.3028332559219624</v>
      </c>
      <c r="R110">
        <f t="shared" si="55"/>
        <v>-31.764201414254181</v>
      </c>
      <c r="S110">
        <f t="shared" si="50"/>
        <v>-0.15471017619921024</v>
      </c>
      <c r="U110">
        <f t="shared" si="46"/>
        <v>-6.3028332559219621E-2</v>
      </c>
      <c r="V110">
        <f t="shared" si="47"/>
        <v>-6.3028332559219624</v>
      </c>
      <c r="W110">
        <f t="shared" si="56"/>
        <v>-31.764201414254181</v>
      </c>
      <c r="X110">
        <f t="shared" si="42"/>
        <v>0.11014015767771927</v>
      </c>
      <c r="Z110">
        <f t="shared" si="43"/>
        <v>0</v>
      </c>
      <c r="AA110">
        <f t="shared" si="53"/>
        <v>0</v>
      </c>
      <c r="AB110">
        <f t="shared" si="57"/>
        <v>-28.612784786293201</v>
      </c>
      <c r="AC110">
        <f t="shared" si="51"/>
        <v>-0.23857378011706631</v>
      </c>
      <c r="AE110">
        <f t="shared" si="44"/>
        <v>-6.3028332559219621E-2</v>
      </c>
      <c r="AF110">
        <f t="shared" si="54"/>
        <v>-6.3028332559219624</v>
      </c>
      <c r="AG110">
        <f t="shared" si="58"/>
        <v>-3.1514166279609812</v>
      </c>
      <c r="AH110">
        <f t="shared" si="52"/>
        <v>-0.64847937658235166</v>
      </c>
    </row>
    <row r="111" spans="1:34" x14ac:dyDescent="0.25">
      <c r="A111" s="7">
        <v>44357</v>
      </c>
      <c r="B111" s="10">
        <v>34502.51</v>
      </c>
      <c r="C111" s="10">
        <v>34737.79</v>
      </c>
      <c r="D111" s="10">
        <v>34447.25</v>
      </c>
      <c r="E111" s="10">
        <v>34466.239999999998</v>
      </c>
      <c r="F111" s="11">
        <v>5.9999999999999995E-4</v>
      </c>
      <c r="G111" s="9">
        <f t="shared" si="39"/>
        <v>290.65000000000146</v>
      </c>
      <c r="H111" s="9">
        <f t="shared" si="48"/>
        <v>-0.35709994986449967</v>
      </c>
      <c r="I111" s="9">
        <f t="shared" si="48"/>
        <v>0.23985223347965115</v>
      </c>
      <c r="J111" s="9">
        <f t="shared" si="48"/>
        <v>2.2880790211892318E-2</v>
      </c>
      <c r="K111" s="9">
        <f t="shared" si="48"/>
        <v>5.5447273706898587E-2</v>
      </c>
      <c r="M111">
        <f t="shared" si="40"/>
        <v>83.120000000002619</v>
      </c>
      <c r="N111">
        <f t="shared" si="41"/>
        <v>7.8799999999973807</v>
      </c>
      <c r="P111">
        <f t="shared" si="45"/>
        <v>2.7111646309985693E-2</v>
      </c>
      <c r="Q111">
        <f t="shared" si="49"/>
        <v>2.7111646309985691</v>
      </c>
      <c r="R111">
        <f t="shared" si="55"/>
        <v>-1.7958343124616967</v>
      </c>
      <c r="S111">
        <f t="shared" si="50"/>
        <v>-0.94346357747071152</v>
      </c>
      <c r="U111">
        <f t="shared" si="46"/>
        <v>2.7111646309985693E-2</v>
      </c>
      <c r="V111">
        <f t="shared" si="47"/>
        <v>2.7111646309985691</v>
      </c>
      <c r="W111">
        <f t="shared" si="56"/>
        <v>-1.7958343124616967</v>
      </c>
      <c r="X111">
        <f t="shared" si="42"/>
        <v>-0.94346357747071152</v>
      </c>
      <c r="Z111">
        <f t="shared" si="43"/>
        <v>2.7111646309985693E-2</v>
      </c>
      <c r="AA111">
        <f t="shared" si="53"/>
        <v>2.7111646309985691</v>
      </c>
      <c r="AB111">
        <f t="shared" si="57"/>
        <v>1.3555823154992845</v>
      </c>
      <c r="AC111">
        <f t="shared" si="51"/>
        <v>-1.0473768046565208</v>
      </c>
      <c r="AE111">
        <f t="shared" si="44"/>
        <v>0</v>
      </c>
      <c r="AF111">
        <f t="shared" si="54"/>
        <v>0</v>
      </c>
      <c r="AG111">
        <f t="shared" si="58"/>
        <v>-3.1514166279609812</v>
      </c>
      <c r="AH111">
        <f t="shared" si="52"/>
        <v>0</v>
      </c>
    </row>
    <row r="112" spans="1:34" x14ac:dyDescent="0.25">
      <c r="A112" s="7">
        <v>44358</v>
      </c>
      <c r="B112" s="10">
        <v>34499.81</v>
      </c>
      <c r="C112" s="10">
        <v>34618.089999999997</v>
      </c>
      <c r="D112" s="10">
        <v>34328.65</v>
      </c>
      <c r="E112" s="10">
        <v>34479.599999999999</v>
      </c>
      <c r="F112" s="11">
        <v>4.0000000000000002E-4</v>
      </c>
      <c r="G112" s="9">
        <f t="shared" si="39"/>
        <v>289.43999999999505</v>
      </c>
      <c r="H112" s="9">
        <f t="shared" si="48"/>
        <v>-7.8255176217740842E-3</v>
      </c>
      <c r="I112" s="9">
        <f t="shared" si="48"/>
        <v>-0.34458150619254813</v>
      </c>
      <c r="J112" s="9">
        <f t="shared" si="48"/>
        <v>-0.34429453729978021</v>
      </c>
      <c r="K112" s="9">
        <f t="shared" si="48"/>
        <v>3.8762568820969685E-2</v>
      </c>
      <c r="M112">
        <f t="shared" si="40"/>
        <v>-119.70000000000437</v>
      </c>
      <c r="N112">
        <f t="shared" si="41"/>
        <v>-118.59999999999854</v>
      </c>
      <c r="P112">
        <f t="shared" si="45"/>
        <v>-0.4097567716970722</v>
      </c>
      <c r="Q112">
        <f t="shared" si="49"/>
        <v>-40.975677169707218</v>
      </c>
      <c r="R112">
        <f t="shared" si="55"/>
        <v>-19.132256269354325</v>
      </c>
      <c r="S112">
        <f t="shared" si="50"/>
        <v>9.6536867775558761</v>
      </c>
      <c r="U112">
        <f t="shared" si="46"/>
        <v>-0.4097567716970722</v>
      </c>
      <c r="V112">
        <f t="shared" si="47"/>
        <v>-40.975677169707218</v>
      </c>
      <c r="W112">
        <f t="shared" si="56"/>
        <v>-19.132256269354325</v>
      </c>
      <c r="X112">
        <f t="shared" si="42"/>
        <v>9.6536867775558761</v>
      </c>
      <c r="Z112">
        <f t="shared" si="43"/>
        <v>-0.4097567716970722</v>
      </c>
      <c r="AA112">
        <f t="shared" si="53"/>
        <v>-40.975677169707218</v>
      </c>
      <c r="AB112">
        <f t="shared" si="57"/>
        <v>-19.132256269354325</v>
      </c>
      <c r="AC112">
        <f t="shared" si="51"/>
        <v>-15.113680925608403</v>
      </c>
      <c r="AE112">
        <f t="shared" si="44"/>
        <v>0</v>
      </c>
      <c r="AF112">
        <f t="shared" si="54"/>
        <v>0</v>
      </c>
      <c r="AG112">
        <f t="shared" si="58"/>
        <v>0</v>
      </c>
      <c r="AH112">
        <f t="shared" si="52"/>
        <v>-1</v>
      </c>
    </row>
    <row r="113" spans="1:34" x14ac:dyDescent="0.25">
      <c r="A113" s="7">
        <v>44361</v>
      </c>
      <c r="B113" s="10">
        <v>34472.519999999997</v>
      </c>
      <c r="C113" s="10">
        <v>34472.519999999997</v>
      </c>
      <c r="D113" s="10">
        <v>34211.54</v>
      </c>
      <c r="E113" s="10">
        <v>34393.75</v>
      </c>
      <c r="F113" s="11">
        <v>-2.5000000000000001E-3</v>
      </c>
      <c r="G113" s="9">
        <f t="shared" si="39"/>
        <v>268.05999999999767</v>
      </c>
      <c r="H113" s="9">
        <f t="shared" si="48"/>
        <v>-7.9101884908933925E-2</v>
      </c>
      <c r="I113" s="9">
        <f t="shared" si="48"/>
        <v>-0.42050269093413217</v>
      </c>
      <c r="J113" s="9">
        <f t="shared" si="48"/>
        <v>-0.34114362201834497</v>
      </c>
      <c r="K113" s="9">
        <f t="shared" si="48"/>
        <v>-0.24898780728314293</v>
      </c>
      <c r="M113">
        <f t="shared" si="40"/>
        <v>-145.56999999999971</v>
      </c>
      <c r="N113">
        <f t="shared" si="41"/>
        <v>-117.11000000000058</v>
      </c>
      <c r="P113">
        <f t="shared" si="45"/>
        <v>-0.43687980302917856</v>
      </c>
      <c r="Q113">
        <f t="shared" si="49"/>
        <v>-43.687980302917858</v>
      </c>
      <c r="R113">
        <f t="shared" si="55"/>
        <v>-42.331828736312538</v>
      </c>
      <c r="S113">
        <f t="shared" si="50"/>
        <v>1.2125894688186272</v>
      </c>
      <c r="U113">
        <f t="shared" si="46"/>
        <v>-0.43687980302917856</v>
      </c>
      <c r="V113">
        <f t="shared" si="47"/>
        <v>-43.687980302917858</v>
      </c>
      <c r="W113">
        <f t="shared" si="56"/>
        <v>-42.331828736312538</v>
      </c>
      <c r="X113">
        <f t="shared" si="42"/>
        <v>1.2125894688186272</v>
      </c>
      <c r="Z113">
        <f t="shared" si="43"/>
        <v>-0.43687980302917856</v>
      </c>
      <c r="AA113">
        <f t="shared" si="53"/>
        <v>-43.687980302917858</v>
      </c>
      <c r="AB113">
        <f t="shared" si="57"/>
        <v>-42.331828736312538</v>
      </c>
      <c r="AC113">
        <f t="shared" si="51"/>
        <v>1.2125894688186272</v>
      </c>
      <c r="AE113">
        <f t="shared" si="44"/>
        <v>0</v>
      </c>
      <c r="AF113">
        <f t="shared" si="54"/>
        <v>0</v>
      </c>
      <c r="AG113">
        <f t="shared" si="58"/>
        <v>0</v>
      </c>
      <c r="AH113" t="e">
        <f t="shared" si="52"/>
        <v>#DIV/0!</v>
      </c>
    </row>
    <row r="114" spans="1:34" x14ac:dyDescent="0.25">
      <c r="A114" s="20">
        <v>44362</v>
      </c>
      <c r="B114" s="21">
        <v>34397.1</v>
      </c>
      <c r="C114" s="21">
        <v>34420.379999999997</v>
      </c>
      <c r="D114" s="21">
        <v>34199.160000000003</v>
      </c>
      <c r="E114" s="21">
        <v>34299.33</v>
      </c>
      <c r="F114" s="22">
        <v>-2.7000000000000001E-3</v>
      </c>
      <c r="G114" s="23">
        <f t="shared" si="39"/>
        <v>221.21999999999389</v>
      </c>
      <c r="H114" s="23">
        <f t="shared" si="48"/>
        <v>-0.21878296103678602</v>
      </c>
      <c r="I114" s="23">
        <f t="shared" si="48"/>
        <v>-0.15125090942002331</v>
      </c>
      <c r="J114" s="23">
        <f t="shared" si="48"/>
        <v>-3.6186620070296105E-2</v>
      </c>
      <c r="K114" s="23">
        <f t="shared" si="48"/>
        <v>-0.27452662184262622</v>
      </c>
      <c r="M114">
        <f t="shared" si="40"/>
        <v>-52.139999999999418</v>
      </c>
      <c r="N114">
        <f t="shared" si="41"/>
        <v>-12.379999999997381</v>
      </c>
      <c r="P114">
        <f t="shared" si="45"/>
        <v>-5.5962390380606283E-2</v>
      </c>
      <c r="Q114">
        <f t="shared" si="49"/>
        <v>-5.5962390380606282</v>
      </c>
      <c r="R114">
        <f t="shared" si="55"/>
        <v>-24.642109670489244</v>
      </c>
      <c r="S114">
        <f t="shared" si="50"/>
        <v>-0.41788223173663486</v>
      </c>
      <c r="U114">
        <f t="shared" si="46"/>
        <v>-5.5962390380606283E-2</v>
      </c>
      <c r="V114">
        <f t="shared" si="47"/>
        <v>-5.5962390380606282</v>
      </c>
      <c r="W114">
        <f t="shared" si="56"/>
        <v>-24.642109670489244</v>
      </c>
      <c r="X114">
        <f t="shared" si="42"/>
        <v>-0.41788223173663486</v>
      </c>
      <c r="Z114">
        <f t="shared" si="43"/>
        <v>-5.5962390380606283E-2</v>
      </c>
      <c r="AA114">
        <f t="shared" si="53"/>
        <v>-5.5962390380606282</v>
      </c>
      <c r="AB114">
        <f t="shared" si="57"/>
        <v>-24.642109670489244</v>
      </c>
      <c r="AC114">
        <f t="shared" si="51"/>
        <v>-0.41788223173663486</v>
      </c>
      <c r="AE114">
        <f t="shared" si="44"/>
        <v>0</v>
      </c>
      <c r="AF114">
        <f t="shared" si="54"/>
        <v>0</v>
      </c>
      <c r="AG114">
        <f t="shared" si="58"/>
        <v>0</v>
      </c>
      <c r="AH114" t="e">
        <f t="shared" si="52"/>
        <v>#DIV/0!</v>
      </c>
    </row>
    <row r="115" spans="1:34" x14ac:dyDescent="0.25">
      <c r="A115" s="7">
        <v>44363</v>
      </c>
      <c r="B115" s="10">
        <v>34308.480000000003</v>
      </c>
      <c r="C115" s="10">
        <v>34333.25</v>
      </c>
      <c r="D115" s="10">
        <v>33917.11</v>
      </c>
      <c r="E115" s="10">
        <v>34033.67</v>
      </c>
      <c r="F115" s="11">
        <v>-7.7000000000000002E-3</v>
      </c>
      <c r="G115" s="9">
        <f t="shared" si="39"/>
        <v>416.13999999999942</v>
      </c>
      <c r="H115" s="9">
        <f t="shared" si="48"/>
        <v>-0.25763799855219</v>
      </c>
      <c r="I115" s="9">
        <f t="shared" si="48"/>
        <v>-0.25313491600033872</v>
      </c>
      <c r="J115" s="9">
        <f t="shared" si="48"/>
        <v>-0.82472785881291499</v>
      </c>
      <c r="K115" s="9">
        <f t="shared" si="48"/>
        <v>-0.77453407982022815</v>
      </c>
      <c r="M115">
        <f t="shared" si="40"/>
        <v>-87.129999999997381</v>
      </c>
      <c r="N115">
        <f t="shared" si="41"/>
        <v>-282.05000000000291</v>
      </c>
      <c r="P115">
        <f t="shared" si="45"/>
        <v>-0.67777670976114601</v>
      </c>
      <c r="Q115">
        <f t="shared" si="49"/>
        <v>-67.777670976114607</v>
      </c>
      <c r="R115">
        <f t="shared" si="55"/>
        <v>-36.686955007087619</v>
      </c>
      <c r="S115">
        <f t="shared" si="50"/>
        <v>0.48879115861670608</v>
      </c>
      <c r="U115">
        <f t="shared" si="46"/>
        <v>-0.67777670976114601</v>
      </c>
      <c r="V115">
        <f t="shared" si="47"/>
        <v>-67.777670976114607</v>
      </c>
      <c r="W115">
        <f t="shared" si="56"/>
        <v>-36.686955007087619</v>
      </c>
      <c r="X115">
        <f t="shared" si="42"/>
        <v>0.48879115861670608</v>
      </c>
      <c r="Z115">
        <f t="shared" si="43"/>
        <v>0</v>
      </c>
      <c r="AA115">
        <f t="shared" si="53"/>
        <v>0</v>
      </c>
      <c r="AB115">
        <f t="shared" si="57"/>
        <v>-2.7981195190303141</v>
      </c>
      <c r="AC115">
        <f t="shared" si="51"/>
        <v>-0.88644967673440433</v>
      </c>
      <c r="AE115">
        <f t="shared" si="44"/>
        <v>-0.67777670976114601</v>
      </c>
      <c r="AF115">
        <f t="shared" si="54"/>
        <v>-67.777670976114607</v>
      </c>
      <c r="AG115">
        <f t="shared" si="58"/>
        <v>-33.888835488057303</v>
      </c>
      <c r="AH115" t="e">
        <f t="shared" si="52"/>
        <v>#DIV/0!</v>
      </c>
    </row>
    <row r="116" spans="1:34" x14ac:dyDescent="0.25">
      <c r="A116" s="7">
        <v>44364</v>
      </c>
      <c r="B116" s="10">
        <v>34014.379999999997</v>
      </c>
      <c r="C116" s="10">
        <v>34091.79</v>
      </c>
      <c r="D116" s="10">
        <v>33626.61</v>
      </c>
      <c r="E116" s="10">
        <v>33823.449999999997</v>
      </c>
      <c r="F116" s="11">
        <v>-6.1999999999999998E-3</v>
      </c>
      <c r="G116" s="9">
        <f t="shared" si="39"/>
        <v>465.18000000000029</v>
      </c>
      <c r="H116" s="9">
        <f t="shared" si="48"/>
        <v>-0.85722247094597548</v>
      </c>
      <c r="I116" s="9">
        <f t="shared" si="48"/>
        <v>-0.70328326039626055</v>
      </c>
      <c r="J116" s="9">
        <f t="shared" si="48"/>
        <v>-0.85649986098461817</v>
      </c>
      <c r="K116" s="9">
        <f t="shared" si="48"/>
        <v>-0.61768243036969317</v>
      </c>
      <c r="M116">
        <f t="shared" si="40"/>
        <v>-241.45999999999913</v>
      </c>
      <c r="N116">
        <f t="shared" si="41"/>
        <v>-290.5</v>
      </c>
      <c r="P116">
        <f t="shared" si="45"/>
        <v>-0.62448944494604197</v>
      </c>
      <c r="Q116">
        <f t="shared" si="49"/>
        <v>-62.448944494604198</v>
      </c>
      <c r="R116">
        <f t="shared" si="55"/>
        <v>-65.113307735359399</v>
      </c>
      <c r="S116">
        <f t="shared" si="50"/>
        <v>0.77483543463282911</v>
      </c>
      <c r="U116">
        <f t="shared" si="46"/>
        <v>-0.62448944494604197</v>
      </c>
      <c r="V116">
        <f t="shared" si="47"/>
        <v>-62.448944494604198</v>
      </c>
      <c r="W116">
        <f t="shared" si="56"/>
        <v>-65.113307735359399</v>
      </c>
      <c r="X116">
        <f t="shared" si="42"/>
        <v>0.77483543463282911</v>
      </c>
      <c r="Z116">
        <f t="shared" si="43"/>
        <v>0</v>
      </c>
      <c r="AA116">
        <f t="shared" si="53"/>
        <v>0</v>
      </c>
      <c r="AB116">
        <f t="shared" si="57"/>
        <v>0</v>
      </c>
      <c r="AC116">
        <f t="shared" si="51"/>
        <v>-1</v>
      </c>
      <c r="AE116">
        <f t="shared" si="44"/>
        <v>-0.62448944494604197</v>
      </c>
      <c r="AF116">
        <f t="shared" si="54"/>
        <v>-62.448944494604198</v>
      </c>
      <c r="AG116">
        <f t="shared" si="58"/>
        <v>-65.113307735359399</v>
      </c>
      <c r="AH116">
        <f t="shared" si="52"/>
        <v>0.92137932146726753</v>
      </c>
    </row>
    <row r="117" spans="1:34" x14ac:dyDescent="0.25">
      <c r="A117" s="7">
        <v>44365</v>
      </c>
      <c r="B117" s="10">
        <v>33622.699999999997</v>
      </c>
      <c r="C117" s="10">
        <v>33622.699999999997</v>
      </c>
      <c r="D117" s="10">
        <v>33271.93</v>
      </c>
      <c r="E117" s="10">
        <v>33290.080000000002</v>
      </c>
      <c r="F117" s="11">
        <v>-1.5800000000000002E-2</v>
      </c>
      <c r="G117" s="9">
        <f t="shared" si="39"/>
        <v>551.5199999999968</v>
      </c>
      <c r="H117" s="9">
        <f t="shared" si="48"/>
        <v>-1.1515129777464717</v>
      </c>
      <c r="I117" s="9">
        <f t="shared" si="48"/>
        <v>-1.3759617784809883</v>
      </c>
      <c r="J117" s="9">
        <f t="shared" si="48"/>
        <v>-1.054759905919747</v>
      </c>
      <c r="K117" s="9">
        <f t="shared" si="48"/>
        <v>-1.5769237023425919</v>
      </c>
      <c r="M117">
        <f t="shared" si="40"/>
        <v>-469.09000000000378</v>
      </c>
      <c r="N117">
        <f t="shared" si="41"/>
        <v>-354.68000000000029</v>
      </c>
      <c r="P117">
        <f t="shared" si="45"/>
        <v>-0.6430954453147707</v>
      </c>
      <c r="Q117">
        <f t="shared" si="49"/>
        <v>-64.309544531477073</v>
      </c>
      <c r="R117">
        <f t="shared" si="55"/>
        <v>-63.379244513040632</v>
      </c>
      <c r="S117">
        <f t="shared" si="50"/>
        <v>-2.6631471854671178E-2</v>
      </c>
      <c r="U117">
        <f t="shared" si="46"/>
        <v>-0.6430954453147707</v>
      </c>
      <c r="V117">
        <f t="shared" si="47"/>
        <v>-64.309544531477073</v>
      </c>
      <c r="W117">
        <f t="shared" si="56"/>
        <v>-63.379244513040632</v>
      </c>
      <c r="X117">
        <f t="shared" si="42"/>
        <v>-2.6631471854671178E-2</v>
      </c>
      <c r="Z117">
        <f t="shared" si="43"/>
        <v>-0.6430954453147707</v>
      </c>
      <c r="AA117">
        <f t="shared" si="53"/>
        <v>-64.309544531477073</v>
      </c>
      <c r="AB117">
        <f t="shared" si="57"/>
        <v>-32.154772265738536</v>
      </c>
      <c r="AC117" t="e">
        <f t="shared" si="51"/>
        <v>#DIV/0!</v>
      </c>
      <c r="AE117">
        <f t="shared" si="44"/>
        <v>0</v>
      </c>
      <c r="AF117">
        <f t="shared" si="54"/>
        <v>0</v>
      </c>
      <c r="AG117">
        <f t="shared" si="58"/>
        <v>-31.224472247302099</v>
      </c>
      <c r="AH117">
        <f t="shared" si="52"/>
        <v>-0.52045943704460529</v>
      </c>
    </row>
    <row r="118" spans="1:34" x14ac:dyDescent="0.25">
      <c r="A118" s="7">
        <v>44368</v>
      </c>
      <c r="B118" s="10">
        <v>33312.07</v>
      </c>
      <c r="C118" s="10">
        <v>33908.089999999997</v>
      </c>
      <c r="D118" s="10">
        <v>33312.07</v>
      </c>
      <c r="E118" s="10">
        <v>33876.97</v>
      </c>
      <c r="F118" s="11">
        <v>1.7600000000000001E-2</v>
      </c>
      <c r="G118" s="9">
        <f t="shared" si="39"/>
        <v>618.00999999999476</v>
      </c>
      <c r="H118" s="9">
        <f t="shared" si="48"/>
        <v>-0.92386988552376048</v>
      </c>
      <c r="I118" s="9">
        <f t="shared" si="48"/>
        <v>0.84880155371222255</v>
      </c>
      <c r="J118" s="9">
        <f t="shared" si="48"/>
        <v>0.1206422350612045</v>
      </c>
      <c r="K118" s="9">
        <f t="shared" si="48"/>
        <v>1.7629576137996645</v>
      </c>
      <c r="M118">
        <f t="shared" si="40"/>
        <v>285.38999999999942</v>
      </c>
      <c r="N118">
        <f t="shared" si="41"/>
        <v>40.139999999999418</v>
      </c>
      <c r="P118">
        <f t="shared" si="45"/>
        <v>6.4950405333246641E-2</v>
      </c>
      <c r="Q118">
        <f t="shared" si="49"/>
        <v>6.4950405333246639</v>
      </c>
      <c r="R118">
        <f t="shared" si="55"/>
        <v>-28.907251999076205</v>
      </c>
      <c r="S118">
        <f t="shared" si="50"/>
        <v>-0.54390033801793924</v>
      </c>
      <c r="U118">
        <f t="shared" si="46"/>
        <v>6.4950405333246641E-2</v>
      </c>
      <c r="V118">
        <f t="shared" si="47"/>
        <v>6.4950405333246639</v>
      </c>
      <c r="W118">
        <f t="shared" si="56"/>
        <v>-28.907251999076205</v>
      </c>
      <c r="X118">
        <f t="shared" si="42"/>
        <v>-0.54390033801793924</v>
      </c>
      <c r="Z118">
        <f t="shared" si="43"/>
        <v>6.4950405333246641E-2</v>
      </c>
      <c r="AA118">
        <f t="shared" si="53"/>
        <v>6.4950405333246639</v>
      </c>
      <c r="AB118">
        <f t="shared" si="57"/>
        <v>-28.907251999076205</v>
      </c>
      <c r="AC118">
        <f t="shared" si="51"/>
        <v>-0.10099652517591051</v>
      </c>
      <c r="AE118">
        <f t="shared" si="44"/>
        <v>0</v>
      </c>
      <c r="AF118">
        <f t="shared" si="54"/>
        <v>0</v>
      </c>
      <c r="AG118">
        <f t="shared" si="58"/>
        <v>0</v>
      </c>
      <c r="AH118">
        <f t="shared" si="52"/>
        <v>-1</v>
      </c>
    </row>
    <row r="119" spans="1:34" x14ac:dyDescent="0.25">
      <c r="A119" s="16">
        <v>44369</v>
      </c>
      <c r="B119" s="17">
        <v>33872.559999999998</v>
      </c>
      <c r="C119" s="17">
        <v>34040.699999999997</v>
      </c>
      <c r="D119" s="17">
        <v>33751.06</v>
      </c>
      <c r="E119" s="17">
        <v>33945.58</v>
      </c>
      <c r="F119" s="18">
        <v>2E-3</v>
      </c>
      <c r="G119" s="19">
        <f t="shared" si="39"/>
        <v>289.63999999999942</v>
      </c>
      <c r="H119" s="19">
        <f t="shared" si="48"/>
        <v>1.682543294367471</v>
      </c>
      <c r="I119" s="19">
        <f t="shared" si="48"/>
        <v>0.39108661089433405</v>
      </c>
      <c r="J119" s="19">
        <f t="shared" si="48"/>
        <v>1.317810631401765</v>
      </c>
      <c r="K119" s="19">
        <f t="shared" si="48"/>
        <v>0.20252696743540102</v>
      </c>
      <c r="M119">
        <f t="shared" si="40"/>
        <v>132.61000000000058</v>
      </c>
      <c r="N119">
        <f t="shared" si="41"/>
        <v>438.98999999999796</v>
      </c>
      <c r="P119">
        <f t="shared" si="45"/>
        <v>1.5156401049578747</v>
      </c>
      <c r="Q119">
        <f t="shared" si="49"/>
        <v>151.56401049578747</v>
      </c>
      <c r="R119">
        <f t="shared" si="55"/>
        <v>79.02952551455607</v>
      </c>
      <c r="S119">
        <f t="shared" si="50"/>
        <v>-3.7338996289609829</v>
      </c>
      <c r="U119">
        <f t="shared" si="46"/>
        <v>1.5156401049578747</v>
      </c>
      <c r="V119">
        <f t="shared" si="47"/>
        <v>151.56401049578747</v>
      </c>
      <c r="W119">
        <f t="shared" si="56"/>
        <v>79.02952551455607</v>
      </c>
      <c r="X119">
        <f t="shared" si="42"/>
        <v>-3.7338996289609829</v>
      </c>
      <c r="Z119">
        <f t="shared" si="43"/>
        <v>0</v>
      </c>
      <c r="AA119">
        <f t="shared" si="53"/>
        <v>0</v>
      </c>
      <c r="AB119">
        <f t="shared" si="57"/>
        <v>3.247520266662332</v>
      </c>
      <c r="AC119">
        <f t="shared" si="51"/>
        <v>-1.1123427528416092</v>
      </c>
      <c r="AE119">
        <f t="shared" si="44"/>
        <v>1.5156401049578747</v>
      </c>
      <c r="AF119">
        <f t="shared" si="54"/>
        <v>151.56401049578747</v>
      </c>
      <c r="AG119">
        <f t="shared" si="58"/>
        <v>75.782005247893736</v>
      </c>
      <c r="AH119" t="e">
        <f t="shared" si="52"/>
        <v>#DIV/0!</v>
      </c>
    </row>
    <row r="120" spans="1:34" x14ac:dyDescent="0.25">
      <c r="A120" s="7">
        <v>44370</v>
      </c>
      <c r="B120" s="10">
        <v>33948.54</v>
      </c>
      <c r="C120" s="10">
        <v>34009.4</v>
      </c>
      <c r="D120" s="10">
        <v>33869.83</v>
      </c>
      <c r="E120" s="10">
        <v>33874.239999999998</v>
      </c>
      <c r="F120" s="11">
        <v>-2.0999999999999999E-3</v>
      </c>
      <c r="G120" s="9">
        <f t="shared" si="39"/>
        <v>139.56999999999971</v>
      </c>
      <c r="H120" s="9">
        <f t="shared" si="48"/>
        <v>0.22431135999169596</v>
      </c>
      <c r="I120" s="9">
        <f t="shared" si="48"/>
        <v>-9.1948755460362561E-2</v>
      </c>
      <c r="J120" s="9">
        <f t="shared" si="48"/>
        <v>0.35190005884260844</v>
      </c>
      <c r="K120" s="9">
        <f t="shared" si="48"/>
        <v>-0.21015990888947478</v>
      </c>
      <c r="M120">
        <f t="shared" si="40"/>
        <v>-31.299999999995634</v>
      </c>
      <c r="N120">
        <f t="shared" si="41"/>
        <v>118.77000000000407</v>
      </c>
      <c r="P120">
        <f t="shared" si="45"/>
        <v>0</v>
      </c>
      <c r="Q120">
        <f t="shared" si="49"/>
        <v>0</v>
      </c>
      <c r="R120">
        <f t="shared" si="55"/>
        <v>75.782005247893736</v>
      </c>
      <c r="S120">
        <f t="shared" si="50"/>
        <v>-4.1092493539825053E-2</v>
      </c>
      <c r="U120">
        <f t="shared" si="46"/>
        <v>0.85097083900554793</v>
      </c>
      <c r="V120">
        <f t="shared" si="47"/>
        <v>85.097083900554793</v>
      </c>
      <c r="W120">
        <f t="shared" si="56"/>
        <v>118.33054719817113</v>
      </c>
      <c r="X120">
        <f t="shared" si="42"/>
        <v>0.49729542759783363</v>
      </c>
      <c r="Z120">
        <f t="shared" si="43"/>
        <v>0.85097083900554793</v>
      </c>
      <c r="AA120">
        <f t="shared" si="53"/>
        <v>85.097083900554793</v>
      </c>
      <c r="AB120">
        <f t="shared" si="57"/>
        <v>42.548541950277396</v>
      </c>
      <c r="AC120">
        <f t="shared" si="51"/>
        <v>12.101855710359288</v>
      </c>
      <c r="AE120">
        <f t="shared" si="44"/>
        <v>0.85097083900554793</v>
      </c>
      <c r="AF120">
        <f t="shared" si="54"/>
        <v>85.097083900554793</v>
      </c>
      <c r="AG120">
        <f t="shared" si="58"/>
        <v>118.33054719817113</v>
      </c>
      <c r="AH120">
        <f t="shared" si="52"/>
        <v>0.56145970024275627</v>
      </c>
    </row>
    <row r="121" spans="1:34" x14ac:dyDescent="0.25">
      <c r="A121" s="7">
        <v>44371</v>
      </c>
      <c r="B121" s="10">
        <v>33933.910000000003</v>
      </c>
      <c r="C121" s="10">
        <v>34233.019999999997</v>
      </c>
      <c r="D121" s="10">
        <v>33933.910000000003</v>
      </c>
      <c r="E121" s="10">
        <v>34196.82</v>
      </c>
      <c r="F121" s="11">
        <v>9.4999999999999998E-3</v>
      </c>
      <c r="G121" s="9">
        <f t="shared" si="39"/>
        <v>358.77999999999884</v>
      </c>
      <c r="H121" s="9">
        <f t="shared" si="48"/>
        <v>-4.3094636764931214E-2</v>
      </c>
      <c r="I121" s="9">
        <f t="shared" si="48"/>
        <v>0.65752409627925024</v>
      </c>
      <c r="J121" s="9">
        <f t="shared" si="48"/>
        <v>0.18919492657625309</v>
      </c>
      <c r="K121" s="9">
        <f t="shared" si="48"/>
        <v>0.95228704762085215</v>
      </c>
      <c r="M121">
        <f t="shared" si="40"/>
        <v>223.61999999999534</v>
      </c>
      <c r="N121">
        <f t="shared" si="41"/>
        <v>64.080000000001746</v>
      </c>
      <c r="P121">
        <f t="shared" si="45"/>
        <v>0.17860527342661786</v>
      </c>
      <c r="Q121">
        <f t="shared" si="49"/>
        <v>17.860527342661786</v>
      </c>
      <c r="R121">
        <f t="shared" si="55"/>
        <v>8.9302636713308932</v>
      </c>
      <c r="S121">
        <f t="shared" si="50"/>
        <v>-0.88215851979478865</v>
      </c>
      <c r="U121">
        <f t="shared" si="46"/>
        <v>0.17860527342661786</v>
      </c>
      <c r="V121">
        <f t="shared" si="47"/>
        <v>17.860527342661786</v>
      </c>
      <c r="W121">
        <f t="shared" si="56"/>
        <v>51.478805621608288</v>
      </c>
      <c r="X121">
        <f t="shared" si="42"/>
        <v>-0.56495759682919877</v>
      </c>
      <c r="Z121">
        <f t="shared" si="43"/>
        <v>0.17860527342661786</v>
      </c>
      <c r="AA121">
        <f t="shared" si="53"/>
        <v>17.860527342661786</v>
      </c>
      <c r="AB121">
        <f t="shared" si="57"/>
        <v>51.478805621608288</v>
      </c>
      <c r="AC121">
        <f t="shared" si="51"/>
        <v>0.20988412909111848</v>
      </c>
      <c r="AE121">
        <f t="shared" si="44"/>
        <v>0</v>
      </c>
      <c r="AF121">
        <f t="shared" si="54"/>
        <v>0</v>
      </c>
      <c r="AG121">
        <f t="shared" si="58"/>
        <v>42.548541950277396</v>
      </c>
      <c r="AH121">
        <f t="shared" si="52"/>
        <v>-0.64042639066799645</v>
      </c>
    </row>
    <row r="122" spans="1:34" x14ac:dyDescent="0.25">
      <c r="A122" s="7">
        <v>44372</v>
      </c>
      <c r="B122" s="10">
        <v>34328.1</v>
      </c>
      <c r="C122" s="10">
        <v>34501.019999999997</v>
      </c>
      <c r="D122" s="10">
        <v>34314.800000000003</v>
      </c>
      <c r="E122" s="10">
        <v>34433.839999999997</v>
      </c>
      <c r="F122" s="11">
        <v>6.8999999999999999E-3</v>
      </c>
      <c r="G122" s="9">
        <f t="shared" si="39"/>
        <v>304.19999999999709</v>
      </c>
      <c r="H122" s="9">
        <f t="shared" si="48"/>
        <v>1.161640376838375</v>
      </c>
      <c r="I122" s="9">
        <f t="shared" si="48"/>
        <v>0.78286987242142236</v>
      </c>
      <c r="J122" s="9">
        <f t="shared" si="48"/>
        <v>1.1224465438848614</v>
      </c>
      <c r="K122" s="9">
        <f t="shared" si="48"/>
        <v>0.69310538231331686</v>
      </c>
      <c r="M122">
        <f t="shared" si="40"/>
        <v>268</v>
      </c>
      <c r="N122">
        <f t="shared" si="41"/>
        <v>380.88999999999942</v>
      </c>
      <c r="P122">
        <f t="shared" si="45"/>
        <v>1.2521038790269661</v>
      </c>
      <c r="Q122">
        <f t="shared" si="49"/>
        <v>125.21038790269661</v>
      </c>
      <c r="R122">
        <f t="shared" si="55"/>
        <v>71.535457622679203</v>
      </c>
      <c r="S122">
        <f t="shared" si="50"/>
        <v>7.0104530230537021</v>
      </c>
      <c r="U122">
        <f t="shared" si="46"/>
        <v>1.2521038790269661</v>
      </c>
      <c r="V122">
        <f t="shared" si="47"/>
        <v>125.21038790269661</v>
      </c>
      <c r="W122">
        <f t="shared" si="56"/>
        <v>71.535457622679203</v>
      </c>
      <c r="X122">
        <f t="shared" si="42"/>
        <v>0.38960989399202595</v>
      </c>
      <c r="Z122">
        <f t="shared" si="43"/>
        <v>0</v>
      </c>
      <c r="AA122">
        <f t="shared" si="53"/>
        <v>0</v>
      </c>
      <c r="AB122">
        <f t="shared" si="57"/>
        <v>8.9302636713308932</v>
      </c>
      <c r="AC122">
        <f t="shared" si="51"/>
        <v>-0.82652542996097789</v>
      </c>
      <c r="AE122">
        <f t="shared" si="44"/>
        <v>1.2521038790269661</v>
      </c>
      <c r="AF122">
        <f t="shared" si="54"/>
        <v>125.21038790269661</v>
      </c>
      <c r="AG122">
        <f t="shared" si="58"/>
        <v>62.605193951348305</v>
      </c>
      <c r="AH122">
        <f t="shared" si="52"/>
        <v>0.47138282727782516</v>
      </c>
    </row>
    <row r="123" spans="1:34" x14ac:dyDescent="0.25">
      <c r="A123" s="7">
        <v>44375</v>
      </c>
      <c r="B123" s="10">
        <v>34428.1</v>
      </c>
      <c r="C123" s="10">
        <v>34449.65</v>
      </c>
      <c r="D123" s="10">
        <v>34186.129999999997</v>
      </c>
      <c r="E123" s="10">
        <v>34283.269999999997</v>
      </c>
      <c r="F123" s="11">
        <v>-4.4000000000000003E-3</v>
      </c>
      <c r="G123" s="9">
        <f t="shared" si="39"/>
        <v>263.52000000000407</v>
      </c>
      <c r="H123" s="9">
        <f t="shared" si="48"/>
        <v>0.29130653895788</v>
      </c>
      <c r="I123" s="9">
        <f t="shared" si="48"/>
        <v>-0.14889414863675146</v>
      </c>
      <c r="J123" s="9">
        <f t="shared" si="48"/>
        <v>-0.37496940095820325</v>
      </c>
      <c r="K123" s="9">
        <f t="shared" si="48"/>
        <v>-0.43727333344175301</v>
      </c>
      <c r="M123">
        <f t="shared" si="40"/>
        <v>-51.369999999995343</v>
      </c>
      <c r="N123">
        <f t="shared" si="41"/>
        <v>-128.67000000000553</v>
      </c>
      <c r="P123">
        <f t="shared" si="45"/>
        <v>-0.48827413479054166</v>
      </c>
      <c r="Q123">
        <f t="shared" si="49"/>
        <v>-48.827413479054165</v>
      </c>
      <c r="R123">
        <f t="shared" si="55"/>
        <v>38.191487211821226</v>
      </c>
      <c r="S123">
        <f t="shared" si="50"/>
        <v>-0.46611808352067902</v>
      </c>
      <c r="U123">
        <f t="shared" si="46"/>
        <v>-0.48827413479054166</v>
      </c>
      <c r="V123">
        <f t="shared" si="47"/>
        <v>-48.827413479054165</v>
      </c>
      <c r="W123">
        <f t="shared" si="56"/>
        <v>38.191487211821226</v>
      </c>
      <c r="X123">
        <f t="shared" si="42"/>
        <v>-0.46611808352067902</v>
      </c>
      <c r="Z123">
        <f t="shared" si="43"/>
        <v>0</v>
      </c>
      <c r="AA123">
        <f t="shared" si="53"/>
        <v>0</v>
      </c>
      <c r="AB123">
        <f t="shared" si="57"/>
        <v>0</v>
      </c>
      <c r="AC123">
        <f t="shared" si="51"/>
        <v>-1</v>
      </c>
      <c r="AE123">
        <f t="shared" si="44"/>
        <v>-0.48827413479054166</v>
      </c>
      <c r="AF123">
        <f t="shared" si="54"/>
        <v>-48.827413479054165</v>
      </c>
      <c r="AG123">
        <f t="shared" si="58"/>
        <v>38.191487211821226</v>
      </c>
      <c r="AH123">
        <f t="shared" si="52"/>
        <v>-0.38996295991830066</v>
      </c>
    </row>
    <row r="124" spans="1:34" x14ac:dyDescent="0.25">
      <c r="A124" s="7">
        <v>44376</v>
      </c>
      <c r="B124" s="10">
        <v>34338.89</v>
      </c>
      <c r="C124" s="10">
        <v>34469.83</v>
      </c>
      <c r="D124" s="10">
        <v>34266.83</v>
      </c>
      <c r="E124" s="10">
        <v>34292.29</v>
      </c>
      <c r="F124" s="11">
        <v>2.9999999999999997E-4</v>
      </c>
      <c r="G124" s="9">
        <f t="shared" si="39"/>
        <v>203</v>
      </c>
      <c r="H124" s="9">
        <f t="shared" si="48"/>
        <v>-0.25911973068510646</v>
      </c>
      <c r="I124" s="9">
        <f t="shared" si="48"/>
        <v>5.8578243900882274E-2</v>
      </c>
      <c r="J124" s="9">
        <f t="shared" si="48"/>
        <v>0.23606064798795409</v>
      </c>
      <c r="K124" s="9">
        <f t="shared" si="48"/>
        <v>2.6310209031997461E-2</v>
      </c>
      <c r="M124">
        <f t="shared" si="40"/>
        <v>20.180000000000291</v>
      </c>
      <c r="N124">
        <f t="shared" si="41"/>
        <v>80.700000000004366</v>
      </c>
      <c r="P124">
        <f t="shared" si="45"/>
        <v>0.39753694581282939</v>
      </c>
      <c r="Q124">
        <f t="shared" si="49"/>
        <v>39.753694581282936</v>
      </c>
      <c r="R124">
        <f t="shared" si="55"/>
        <v>-4.5368594488856147</v>
      </c>
      <c r="S124">
        <f t="shared" si="50"/>
        <v>-1.1187924267971776</v>
      </c>
      <c r="U124">
        <f t="shared" si="46"/>
        <v>0.39753694581282939</v>
      </c>
      <c r="V124">
        <f t="shared" si="47"/>
        <v>39.753694581282936</v>
      </c>
      <c r="W124">
        <f t="shared" si="56"/>
        <v>-4.5368594488856147</v>
      </c>
      <c r="X124">
        <f t="shared" si="42"/>
        <v>-1.1187924267971776</v>
      </c>
      <c r="Z124">
        <f t="shared" si="43"/>
        <v>0</v>
      </c>
      <c r="AA124">
        <f t="shared" si="53"/>
        <v>0</v>
      </c>
      <c r="AB124">
        <f t="shared" si="57"/>
        <v>0</v>
      </c>
      <c r="AC124" t="e">
        <f t="shared" si="51"/>
        <v>#DIV/0!</v>
      </c>
      <c r="AE124">
        <f t="shared" si="44"/>
        <v>0.39753694581282939</v>
      </c>
      <c r="AF124">
        <f t="shared" si="54"/>
        <v>39.753694581282936</v>
      </c>
      <c r="AG124">
        <f t="shared" si="58"/>
        <v>-4.5368594488856147</v>
      </c>
      <c r="AH124">
        <f t="shared" si="52"/>
        <v>-1.1187924267971776</v>
      </c>
    </row>
    <row r="125" spans="1:34" x14ac:dyDescent="0.25">
      <c r="A125" s="7">
        <v>44377</v>
      </c>
      <c r="B125" s="10">
        <v>34290.74</v>
      </c>
      <c r="C125" s="10">
        <v>34553.160000000003</v>
      </c>
      <c r="D125" s="10">
        <v>34245.480000000003</v>
      </c>
      <c r="E125" s="10">
        <v>34502.51</v>
      </c>
      <c r="F125" s="11">
        <v>6.1000000000000004E-3</v>
      </c>
      <c r="G125" s="9">
        <f t="shared" si="39"/>
        <v>307.68000000000029</v>
      </c>
      <c r="H125" s="9">
        <f t="shared" si="48"/>
        <v>-0.14022002458437491</v>
      </c>
      <c r="I125" s="9">
        <f t="shared" si="48"/>
        <v>0.24174763844208613</v>
      </c>
      <c r="J125" s="9">
        <f t="shared" si="48"/>
        <v>-6.2305150491009945E-2</v>
      </c>
      <c r="K125" s="9">
        <f t="shared" si="48"/>
        <v>0.61302409375402211</v>
      </c>
      <c r="M125">
        <f t="shared" si="40"/>
        <v>83.330000000001746</v>
      </c>
      <c r="N125">
        <f t="shared" si="41"/>
        <v>-21.349999999998545</v>
      </c>
      <c r="P125">
        <f t="shared" si="45"/>
        <v>-6.9390275611019639E-2</v>
      </c>
      <c r="Q125">
        <f t="shared" si="49"/>
        <v>-6.9390275611019643</v>
      </c>
      <c r="R125">
        <f t="shared" si="55"/>
        <v>16.407333510090485</v>
      </c>
      <c r="S125">
        <f t="shared" si="50"/>
        <v>-4.6164517977563984</v>
      </c>
      <c r="U125">
        <f t="shared" si="46"/>
        <v>0</v>
      </c>
      <c r="V125">
        <f t="shared" si="47"/>
        <v>0</v>
      </c>
      <c r="W125">
        <f t="shared" si="56"/>
        <v>19.876847290641468</v>
      </c>
      <c r="X125">
        <f t="shared" si="42"/>
        <v>-5.3811908908758026</v>
      </c>
      <c r="Z125">
        <f t="shared" si="43"/>
        <v>-6.9390275611019639E-2</v>
      </c>
      <c r="AA125">
        <f t="shared" si="53"/>
        <v>-6.9390275611019643</v>
      </c>
      <c r="AB125">
        <f t="shared" si="57"/>
        <v>-3.4695137805509821</v>
      </c>
      <c r="AC125" t="e">
        <f t="shared" si="51"/>
        <v>#DIV/0!</v>
      </c>
      <c r="AE125">
        <f t="shared" si="44"/>
        <v>-6.9390275611019639E-2</v>
      </c>
      <c r="AF125">
        <f t="shared" si="54"/>
        <v>-6.9390275611019643</v>
      </c>
      <c r="AG125">
        <f t="shared" si="58"/>
        <v>16.407333510090485</v>
      </c>
      <c r="AH125">
        <f t="shared" si="52"/>
        <v>-4.6164517977563984</v>
      </c>
    </row>
    <row r="126" spans="1:34" x14ac:dyDescent="0.25">
      <c r="A126" s="7">
        <v>44378</v>
      </c>
      <c r="B126" s="10">
        <v>34507.32</v>
      </c>
      <c r="C126" s="10">
        <v>34640.28</v>
      </c>
      <c r="D126" s="10">
        <v>34498.85</v>
      </c>
      <c r="E126" s="10">
        <v>34633.53</v>
      </c>
      <c r="F126" s="11">
        <v>3.8E-3</v>
      </c>
      <c r="G126" s="9">
        <f t="shared" si="39"/>
        <v>141.43000000000029</v>
      </c>
      <c r="H126" s="9">
        <f t="shared" si="48"/>
        <v>0.63159908476749627</v>
      </c>
      <c r="I126" s="9">
        <f t="shared" si="48"/>
        <v>0.25213323470268806</v>
      </c>
      <c r="J126" s="9">
        <f t="shared" si="48"/>
        <v>0.73986406381220338</v>
      </c>
      <c r="K126" s="9">
        <f t="shared" si="48"/>
        <v>0.37974048844561392</v>
      </c>
      <c r="M126">
        <f t="shared" si="40"/>
        <v>87.119999999995343</v>
      </c>
      <c r="N126">
        <f t="shared" si="41"/>
        <v>253.36999999999534</v>
      </c>
      <c r="P126">
        <f t="shared" si="45"/>
        <v>1.7914869546771888</v>
      </c>
      <c r="Q126">
        <f t="shared" si="49"/>
        <v>179.14869546771888</v>
      </c>
      <c r="R126">
        <f t="shared" si="55"/>
        <v>86.104833953308457</v>
      </c>
      <c r="S126">
        <f t="shared" si="50"/>
        <v>4.247948053250342</v>
      </c>
      <c r="U126">
        <f t="shared" si="46"/>
        <v>1.7914869546771888</v>
      </c>
      <c r="V126">
        <f t="shared" si="47"/>
        <v>179.14869546771888</v>
      </c>
      <c r="W126">
        <f t="shared" si="56"/>
        <v>89.57434773385944</v>
      </c>
      <c r="X126">
        <f t="shared" si="42"/>
        <v>3.5064665650489428</v>
      </c>
      <c r="Z126">
        <f t="shared" si="43"/>
        <v>0</v>
      </c>
      <c r="AA126">
        <f t="shared" si="53"/>
        <v>0</v>
      </c>
      <c r="AB126">
        <f t="shared" si="57"/>
        <v>-3.4695137805509821</v>
      </c>
      <c r="AC126">
        <f t="shared" si="51"/>
        <v>0</v>
      </c>
      <c r="AE126">
        <f t="shared" si="44"/>
        <v>1.7914869546771888</v>
      </c>
      <c r="AF126">
        <f t="shared" si="54"/>
        <v>179.14869546771888</v>
      </c>
      <c r="AG126">
        <f t="shared" si="58"/>
        <v>86.104833953308457</v>
      </c>
      <c r="AH126">
        <f t="shared" si="52"/>
        <v>4.247948053250342</v>
      </c>
    </row>
    <row r="127" spans="1:34" x14ac:dyDescent="0.25">
      <c r="A127" s="7">
        <v>44379</v>
      </c>
      <c r="B127" s="10">
        <v>34642.42</v>
      </c>
      <c r="C127" s="10">
        <v>34821.93</v>
      </c>
      <c r="D127" s="10">
        <v>34613.49</v>
      </c>
      <c r="E127" s="10">
        <v>34786.35</v>
      </c>
      <c r="F127" s="11">
        <v>4.4000000000000003E-3</v>
      </c>
      <c r="G127" s="9">
        <f t="shared" si="39"/>
        <v>208.44000000000233</v>
      </c>
      <c r="H127" s="9">
        <f t="shared" si="48"/>
        <v>0.39151113444915037</v>
      </c>
      <c r="I127" s="9">
        <f t="shared" si="48"/>
        <v>0.52438952571977315</v>
      </c>
      <c r="J127" s="9">
        <f t="shared" si="48"/>
        <v>0.33230093177018777</v>
      </c>
      <c r="K127" s="9">
        <f t="shared" si="48"/>
        <v>0.44124869743280493</v>
      </c>
      <c r="M127">
        <f t="shared" si="40"/>
        <v>181.65000000000146</v>
      </c>
      <c r="N127">
        <f t="shared" si="41"/>
        <v>114.63999999999942</v>
      </c>
      <c r="P127">
        <f t="shared" si="45"/>
        <v>0.54999040491267581</v>
      </c>
      <c r="Q127">
        <f t="shared" si="49"/>
        <v>54.999040491267579</v>
      </c>
      <c r="R127">
        <f t="shared" si="55"/>
        <v>117.07386797949323</v>
      </c>
      <c r="S127">
        <f t="shared" si="50"/>
        <v>0.35966661340962763</v>
      </c>
      <c r="U127">
        <f t="shared" si="46"/>
        <v>0.54999040491267581</v>
      </c>
      <c r="V127">
        <f t="shared" si="47"/>
        <v>54.999040491267579</v>
      </c>
      <c r="W127">
        <f t="shared" si="56"/>
        <v>117.07386797949323</v>
      </c>
      <c r="X127">
        <f t="shared" si="42"/>
        <v>0.30700218244780886</v>
      </c>
      <c r="Z127">
        <f t="shared" si="43"/>
        <v>0.54999040491267581</v>
      </c>
      <c r="AA127">
        <f t="shared" si="53"/>
        <v>54.999040491267579</v>
      </c>
      <c r="AB127">
        <f t="shared" si="57"/>
        <v>27.499520245633789</v>
      </c>
      <c r="AC127">
        <f t="shared" si="51"/>
        <v>-8.9260443926718409</v>
      </c>
      <c r="AE127">
        <f t="shared" si="44"/>
        <v>0</v>
      </c>
      <c r="AF127">
        <f t="shared" si="54"/>
        <v>0</v>
      </c>
      <c r="AG127">
        <f t="shared" si="58"/>
        <v>89.57434773385944</v>
      </c>
      <c r="AH127">
        <f t="shared" si="52"/>
        <v>4.0294065051357922E-2</v>
      </c>
    </row>
    <row r="128" spans="1:34" x14ac:dyDescent="0.25">
      <c r="A128" s="7">
        <v>44383</v>
      </c>
      <c r="B128" s="10">
        <v>34790.160000000003</v>
      </c>
      <c r="C128" s="10">
        <v>34814.199999999997</v>
      </c>
      <c r="D128" s="10">
        <v>34358.42</v>
      </c>
      <c r="E128" s="10">
        <v>34577.370000000003</v>
      </c>
      <c r="F128" s="11">
        <v>-6.0000000000000001E-3</v>
      </c>
      <c r="G128" s="9">
        <f t="shared" si="39"/>
        <v>455.77999999999884</v>
      </c>
      <c r="H128" s="9">
        <f t="shared" si="48"/>
        <v>0.42647136083450654</v>
      </c>
      <c r="I128" s="9">
        <f t="shared" si="48"/>
        <v>-2.2198654698355896E-2</v>
      </c>
      <c r="J128" s="9">
        <f t="shared" si="48"/>
        <v>-0.73690922238699341</v>
      </c>
      <c r="K128" s="9">
        <f t="shared" si="48"/>
        <v>-0.60075288151816997</v>
      </c>
      <c r="M128">
        <f t="shared" si="40"/>
        <v>-7.7300000000032014</v>
      </c>
      <c r="N128">
        <f t="shared" si="41"/>
        <v>-255.06999999999971</v>
      </c>
      <c r="P128">
        <f t="shared" si="45"/>
        <v>-0.55963403396375522</v>
      </c>
      <c r="Q128">
        <f t="shared" si="49"/>
        <v>-55.963403396375519</v>
      </c>
      <c r="R128">
        <f t="shared" si="55"/>
        <v>-0.48218145255397005</v>
      </c>
      <c r="S128">
        <f t="shared" si="50"/>
        <v>-1.0041186087115395</v>
      </c>
      <c r="U128">
        <f t="shared" si="46"/>
        <v>-0.55963403396375522</v>
      </c>
      <c r="V128">
        <f t="shared" si="47"/>
        <v>-55.963403396375519</v>
      </c>
      <c r="W128">
        <f t="shared" si="56"/>
        <v>-0.48218145255397005</v>
      </c>
      <c r="X128">
        <f t="shared" si="42"/>
        <v>-1.0041186087115395</v>
      </c>
      <c r="Z128">
        <f t="shared" si="43"/>
        <v>0</v>
      </c>
      <c r="AA128">
        <f t="shared" si="53"/>
        <v>0</v>
      </c>
      <c r="AB128">
        <f t="shared" si="57"/>
        <v>27.499520245633789</v>
      </c>
      <c r="AC128">
        <f t="shared" si="51"/>
        <v>0</v>
      </c>
      <c r="AE128">
        <f t="shared" si="44"/>
        <v>-0.55963403396375522</v>
      </c>
      <c r="AF128">
        <f t="shared" si="54"/>
        <v>-55.963403396375519</v>
      </c>
      <c r="AG128">
        <f t="shared" si="58"/>
        <v>-27.981701698187759</v>
      </c>
      <c r="AH128">
        <f t="shared" si="52"/>
        <v>-1.3123852130224396</v>
      </c>
    </row>
    <row r="129" spans="1:34" x14ac:dyDescent="0.25">
      <c r="A129" s="16">
        <v>44384</v>
      </c>
      <c r="B129" s="17">
        <v>34604.17</v>
      </c>
      <c r="C129" s="17">
        <v>34708.78</v>
      </c>
      <c r="D129" s="17">
        <v>34435.589999999997</v>
      </c>
      <c r="E129" s="17">
        <v>34681.79</v>
      </c>
      <c r="F129" s="18">
        <v>3.0000000000000001E-3</v>
      </c>
      <c r="G129" s="19">
        <f t="shared" si="39"/>
        <v>273.19000000000233</v>
      </c>
      <c r="H129" s="19">
        <f t="shared" si="48"/>
        <v>-0.53460518721387085</v>
      </c>
      <c r="I129" s="19">
        <f t="shared" si="48"/>
        <v>-0.3028074751107257</v>
      </c>
      <c r="J129" s="19">
        <f t="shared" si="48"/>
        <v>0.22460287754791478</v>
      </c>
      <c r="K129" s="19">
        <f t="shared" si="48"/>
        <v>0.30198942256162992</v>
      </c>
      <c r="M129">
        <f t="shared" si="40"/>
        <v>-105.41999999999825</v>
      </c>
      <c r="N129">
        <f t="shared" si="41"/>
        <v>77.169999999998254</v>
      </c>
      <c r="P129">
        <f t="shared" si="45"/>
        <v>0.28247739668361799</v>
      </c>
      <c r="Q129">
        <f t="shared" si="49"/>
        <v>28.247739668361799</v>
      </c>
      <c r="R129">
        <f t="shared" si="55"/>
        <v>-13.85783186400686</v>
      </c>
      <c r="S129">
        <f t="shared" si="50"/>
        <v>27.739869172914251</v>
      </c>
      <c r="U129">
        <f t="shared" si="46"/>
        <v>0</v>
      </c>
      <c r="V129">
        <f t="shared" si="47"/>
        <v>0</v>
      </c>
      <c r="W129">
        <f t="shared" si="56"/>
        <v>-27.981701698187759</v>
      </c>
      <c r="X129">
        <f t="shared" si="42"/>
        <v>57.03147663597823</v>
      </c>
      <c r="Z129">
        <f t="shared" si="43"/>
        <v>0.28247739668361799</v>
      </c>
      <c r="AA129">
        <f t="shared" si="53"/>
        <v>28.247739668361799</v>
      </c>
      <c r="AB129">
        <f t="shared" si="57"/>
        <v>14.123869834180899</v>
      </c>
      <c r="AC129">
        <f t="shared" si="51"/>
        <v>-0.48639577316177346</v>
      </c>
      <c r="AE129">
        <f t="shared" si="44"/>
        <v>0.28247739668361799</v>
      </c>
      <c r="AF129">
        <f t="shared" si="54"/>
        <v>28.247739668361799</v>
      </c>
      <c r="AG129">
        <f t="shared" si="58"/>
        <v>-13.85783186400686</v>
      </c>
      <c r="AH129">
        <f t="shared" si="52"/>
        <v>-0.50475378468835708</v>
      </c>
    </row>
    <row r="130" spans="1:34" x14ac:dyDescent="0.25">
      <c r="A130" s="7">
        <v>44385</v>
      </c>
      <c r="B130" s="10">
        <v>34569.01</v>
      </c>
      <c r="C130" s="10">
        <v>34569.01</v>
      </c>
      <c r="D130" s="10">
        <v>34145.589999999997</v>
      </c>
      <c r="E130" s="10">
        <v>34421.93</v>
      </c>
      <c r="F130" s="11">
        <v>-7.4999999999999997E-3</v>
      </c>
      <c r="G130" s="9">
        <f t="shared" ref="G130:G193" si="59">MAX(ABS(C130-D130),ABS(C130-E129),ABS(D130-E129))</f>
        <v>536.20000000000437</v>
      </c>
      <c r="H130" s="9">
        <f t="shared" si="48"/>
        <v>-0.10160625150089199</v>
      </c>
      <c r="I130" s="9">
        <f t="shared" si="48"/>
        <v>-0.40269349714970332</v>
      </c>
      <c r="J130" s="9">
        <f t="shared" si="48"/>
        <v>-0.84215197125996688</v>
      </c>
      <c r="K130" s="9">
        <f t="shared" si="48"/>
        <v>-0.74926928512052171</v>
      </c>
      <c r="M130">
        <f t="shared" ref="M130:M193" si="60">C130-C129</f>
        <v>-139.7699999999968</v>
      </c>
      <c r="N130">
        <f t="shared" ref="N130:N193" si="61">D130-D129</f>
        <v>-290</v>
      </c>
      <c r="P130">
        <f t="shared" si="45"/>
        <v>-0.54084296904139806</v>
      </c>
      <c r="Q130">
        <f t="shared" si="49"/>
        <v>-54.084296904139805</v>
      </c>
      <c r="R130">
        <f t="shared" si="55"/>
        <v>-12.918278617889003</v>
      </c>
      <c r="S130">
        <f t="shared" si="50"/>
        <v>-6.779944044191874E-2</v>
      </c>
      <c r="U130">
        <f t="shared" si="46"/>
        <v>-0.54084296904139806</v>
      </c>
      <c r="V130">
        <f t="shared" si="47"/>
        <v>-54.084296904139805</v>
      </c>
      <c r="W130">
        <f t="shared" si="56"/>
        <v>-27.042148452069902</v>
      </c>
      <c r="X130">
        <f t="shared" ref="X130:X193" si="62">(W130-W129)/W129</f>
        <v>-3.3577416279107403E-2</v>
      </c>
      <c r="Z130">
        <f t="shared" si="43"/>
        <v>0</v>
      </c>
      <c r="AA130">
        <f t="shared" si="53"/>
        <v>0</v>
      </c>
      <c r="AB130">
        <f t="shared" si="57"/>
        <v>14.123869834180899</v>
      </c>
      <c r="AC130">
        <f t="shared" si="51"/>
        <v>0</v>
      </c>
      <c r="AE130">
        <f t="shared" si="44"/>
        <v>-0.54084296904139806</v>
      </c>
      <c r="AF130">
        <f t="shared" si="54"/>
        <v>-54.084296904139805</v>
      </c>
      <c r="AG130">
        <f t="shared" si="58"/>
        <v>-12.918278617889003</v>
      </c>
      <c r="AH130">
        <f t="shared" si="52"/>
        <v>-6.779944044191874E-2</v>
      </c>
    </row>
    <row r="131" spans="1:34" x14ac:dyDescent="0.25">
      <c r="A131" s="7">
        <v>44386</v>
      </c>
      <c r="B131" s="10">
        <v>34457.51</v>
      </c>
      <c r="C131" s="10">
        <v>34893.72</v>
      </c>
      <c r="D131" s="10">
        <v>34457.51</v>
      </c>
      <c r="E131" s="10">
        <v>34870.160000000003</v>
      </c>
      <c r="F131" s="11">
        <v>1.2999999999999999E-2</v>
      </c>
      <c r="G131" s="9">
        <f t="shared" si="59"/>
        <v>471.79000000000087</v>
      </c>
      <c r="H131" s="9">
        <f t="shared" si="48"/>
        <v>-0.3225432258546021</v>
      </c>
      <c r="I131" s="9">
        <f t="shared" si="48"/>
        <v>0.93930951450446265</v>
      </c>
      <c r="J131" s="9">
        <f t="shared" si="48"/>
        <v>0.9135001035272946</v>
      </c>
      <c r="K131" s="9">
        <f t="shared" si="48"/>
        <v>1.3021640564605272</v>
      </c>
      <c r="M131">
        <f t="shared" si="60"/>
        <v>324.70999999999913</v>
      </c>
      <c r="N131">
        <f t="shared" si="61"/>
        <v>311.92000000000553</v>
      </c>
      <c r="P131">
        <f t="shared" si="45"/>
        <v>0.66114160961445756</v>
      </c>
      <c r="Q131">
        <f t="shared" si="49"/>
        <v>66.114160961445762</v>
      </c>
      <c r="R131">
        <f t="shared" si="55"/>
        <v>6.0149320286529786</v>
      </c>
      <c r="S131">
        <f t="shared" si="50"/>
        <v>-1.4656140501818566</v>
      </c>
      <c r="U131">
        <f t="shared" si="46"/>
        <v>0.66114160961445756</v>
      </c>
      <c r="V131">
        <f t="shared" si="47"/>
        <v>66.114160961445762</v>
      </c>
      <c r="W131">
        <f t="shared" si="56"/>
        <v>6.0149320286529786</v>
      </c>
      <c r="X131">
        <f t="shared" si="62"/>
        <v>-1.2224280381906036</v>
      </c>
      <c r="Z131">
        <f t="shared" ref="Z131:Z194" si="63">IF(AND(M131*N131&gt;0,ABS(N131)&gt;ABS(M131)),0,N131/G131)</f>
        <v>0.66114160961445756</v>
      </c>
      <c r="AA131">
        <f t="shared" si="53"/>
        <v>66.114160961445762</v>
      </c>
      <c r="AB131">
        <f t="shared" si="57"/>
        <v>33.057080480722881</v>
      </c>
      <c r="AC131">
        <f t="shared" si="51"/>
        <v>1.3405115502213203</v>
      </c>
      <c r="AE131">
        <f t="shared" ref="AE131:AE194" si="64">IF(AND(M131*N131&gt;0,ABS(N131)&lt;ABS(M131)),0,N131/G131)</f>
        <v>0</v>
      </c>
      <c r="AF131">
        <f t="shared" si="54"/>
        <v>0</v>
      </c>
      <c r="AG131">
        <f t="shared" si="58"/>
        <v>-27.042148452069902</v>
      </c>
      <c r="AH131">
        <f t="shared" si="52"/>
        <v>1.0933244476258945</v>
      </c>
    </row>
    <row r="132" spans="1:34" x14ac:dyDescent="0.25">
      <c r="A132" s="7">
        <v>44389</v>
      </c>
      <c r="B132" s="10">
        <v>34836.75</v>
      </c>
      <c r="C132" s="10">
        <v>35014.9</v>
      </c>
      <c r="D132" s="10">
        <v>34730.15</v>
      </c>
      <c r="E132" s="10">
        <v>34996.18</v>
      </c>
      <c r="F132" s="11">
        <v>3.5999999999999999E-3</v>
      </c>
      <c r="G132" s="9">
        <f t="shared" si="59"/>
        <v>284.75</v>
      </c>
      <c r="H132" s="9">
        <f t="shared" si="48"/>
        <v>1.1006018716964689</v>
      </c>
      <c r="I132" s="9">
        <f t="shared" si="48"/>
        <v>0.34728312143273998</v>
      </c>
      <c r="J132" s="9">
        <f t="shared" si="48"/>
        <v>0.79123535043594084</v>
      </c>
      <c r="K132" s="9">
        <f t="shared" si="48"/>
        <v>0.36139782553334082</v>
      </c>
      <c r="M132">
        <f t="shared" si="60"/>
        <v>121.18000000000029</v>
      </c>
      <c r="N132">
        <f t="shared" si="61"/>
        <v>272.63999999999942</v>
      </c>
      <c r="P132">
        <f t="shared" ref="P132:P195" si="65">IF(AND(M132*N132&lt;0,ABS(N132)&gt;ABS(M132)),0,N132/G132)</f>
        <v>0.95747146619841761</v>
      </c>
      <c r="Q132">
        <f t="shared" si="49"/>
        <v>95.747146619841757</v>
      </c>
      <c r="R132">
        <f t="shared" si="55"/>
        <v>80.93065379064376</v>
      </c>
      <c r="S132">
        <f t="shared" si="50"/>
        <v>12.454957330376994</v>
      </c>
      <c r="U132">
        <f t="shared" ref="U132:U195" si="66">IF(AND(M132*N132&lt;0,ABS(N132)&lt;ABS(M132)),0,N132/G132)</f>
        <v>0.95747146619841761</v>
      </c>
      <c r="V132">
        <f t="shared" si="47"/>
        <v>95.747146619841757</v>
      </c>
      <c r="W132">
        <f t="shared" si="56"/>
        <v>80.93065379064376</v>
      </c>
      <c r="X132">
        <f t="shared" si="62"/>
        <v>12.454957330376994</v>
      </c>
      <c r="Z132">
        <f t="shared" si="63"/>
        <v>0</v>
      </c>
      <c r="AA132">
        <f t="shared" si="53"/>
        <v>0</v>
      </c>
      <c r="AB132">
        <f t="shared" si="57"/>
        <v>33.057080480722881</v>
      </c>
      <c r="AC132">
        <f t="shared" si="51"/>
        <v>0</v>
      </c>
      <c r="AE132">
        <f t="shared" si="64"/>
        <v>0.95747146619841761</v>
      </c>
      <c r="AF132">
        <f t="shared" si="54"/>
        <v>95.747146619841757</v>
      </c>
      <c r="AG132">
        <f t="shared" si="58"/>
        <v>47.873573309920879</v>
      </c>
      <c r="AH132">
        <f t="shared" si="52"/>
        <v>-2.7703317247434334</v>
      </c>
    </row>
    <row r="133" spans="1:34" x14ac:dyDescent="0.25">
      <c r="A133" s="7">
        <v>44390</v>
      </c>
      <c r="B133" s="10">
        <v>34959.96</v>
      </c>
      <c r="C133" s="10">
        <v>35018.79</v>
      </c>
      <c r="D133" s="10">
        <v>34876.89</v>
      </c>
      <c r="E133" s="10">
        <v>34888.79</v>
      </c>
      <c r="F133" s="11">
        <v>-3.0999999999999999E-3</v>
      </c>
      <c r="G133" s="9">
        <f t="shared" si="59"/>
        <v>141.90000000000146</v>
      </c>
      <c r="H133" s="9">
        <f t="shared" si="48"/>
        <v>0.35367822773364088</v>
      </c>
      <c r="I133" s="9">
        <f t="shared" si="48"/>
        <v>1.1109556217494317E-2</v>
      </c>
      <c r="J133" s="9">
        <f t="shared" si="48"/>
        <v>0.42251473143651253</v>
      </c>
      <c r="K133" s="9">
        <f t="shared" si="48"/>
        <v>-0.30686206323089954</v>
      </c>
      <c r="M133">
        <f t="shared" si="60"/>
        <v>3.8899999999994179</v>
      </c>
      <c r="N133">
        <f t="shared" si="61"/>
        <v>146.73999999999796</v>
      </c>
      <c r="P133">
        <f t="shared" si="65"/>
        <v>1.034108527131758</v>
      </c>
      <c r="Q133">
        <f t="shared" si="49"/>
        <v>103.4108527131758</v>
      </c>
      <c r="R133">
        <f t="shared" si="55"/>
        <v>99.578999666508778</v>
      </c>
      <c r="S133">
        <f t="shared" si="50"/>
        <v>0.23042376407962392</v>
      </c>
      <c r="U133">
        <f t="shared" si="66"/>
        <v>1.034108527131758</v>
      </c>
      <c r="V133">
        <f t="shared" ref="V133:V196" si="67">U133*100</f>
        <v>103.4108527131758</v>
      </c>
      <c r="W133">
        <f t="shared" si="56"/>
        <v>99.578999666508778</v>
      </c>
      <c r="X133">
        <f t="shared" si="62"/>
        <v>0.23042376407962392</v>
      </c>
      <c r="Z133">
        <f t="shared" si="63"/>
        <v>0</v>
      </c>
      <c r="AA133">
        <f t="shared" si="53"/>
        <v>0</v>
      </c>
      <c r="AB133">
        <f t="shared" si="57"/>
        <v>0</v>
      </c>
      <c r="AC133">
        <f t="shared" si="51"/>
        <v>-1</v>
      </c>
      <c r="AE133">
        <f t="shared" si="64"/>
        <v>1.034108527131758</v>
      </c>
      <c r="AF133">
        <f t="shared" si="54"/>
        <v>103.4108527131758</v>
      </c>
      <c r="AG133">
        <f t="shared" si="58"/>
        <v>99.578999666508778</v>
      </c>
      <c r="AH133">
        <f t="shared" si="52"/>
        <v>1.0800410911853313</v>
      </c>
    </row>
    <row r="134" spans="1:34" x14ac:dyDescent="0.25">
      <c r="A134" s="7">
        <v>44391</v>
      </c>
      <c r="B134" s="10">
        <v>34920.83</v>
      </c>
      <c r="C134" s="10">
        <v>35069.18</v>
      </c>
      <c r="D134" s="10">
        <v>34826.870000000003</v>
      </c>
      <c r="E134" s="10">
        <v>34933.230000000003</v>
      </c>
      <c r="F134" s="11">
        <v>1.2999999999999999E-3</v>
      </c>
      <c r="G134" s="9">
        <f t="shared" si="59"/>
        <v>242.30999999999767</v>
      </c>
      <c r="H134" s="9">
        <f t="shared" si="48"/>
        <v>-0.1119280456842553</v>
      </c>
      <c r="I134" s="9">
        <f t="shared" si="48"/>
        <v>0.14389417795417664</v>
      </c>
      <c r="J134" s="9">
        <f t="shared" si="48"/>
        <v>-0.14341875092646392</v>
      </c>
      <c r="K134" s="9">
        <f t="shared" si="48"/>
        <v>0.12737615721268158</v>
      </c>
      <c r="M134">
        <f t="shared" si="60"/>
        <v>50.389999999999418</v>
      </c>
      <c r="N134">
        <f t="shared" si="61"/>
        <v>-50.019999999996799</v>
      </c>
      <c r="P134">
        <f t="shared" si="65"/>
        <v>-0.20642978003382972</v>
      </c>
      <c r="Q134">
        <f t="shared" si="49"/>
        <v>-20.642978003382972</v>
      </c>
      <c r="R134">
        <f t="shared" si="55"/>
        <v>41.383937354896418</v>
      </c>
      <c r="S134">
        <f t="shared" si="50"/>
        <v>-0.58441099535552976</v>
      </c>
      <c r="U134">
        <f t="shared" si="66"/>
        <v>0</v>
      </c>
      <c r="V134">
        <f t="shared" si="67"/>
        <v>0</v>
      </c>
      <c r="W134">
        <f t="shared" si="56"/>
        <v>51.7054263565879</v>
      </c>
      <c r="X134">
        <f t="shared" si="62"/>
        <v>-0.48075973317918463</v>
      </c>
      <c r="Z134">
        <f t="shared" si="63"/>
        <v>-0.20642978003382972</v>
      </c>
      <c r="AA134">
        <f t="shared" si="53"/>
        <v>-20.642978003382972</v>
      </c>
      <c r="AB134">
        <f t="shared" si="57"/>
        <v>-10.321489001691486</v>
      </c>
      <c r="AC134" t="e">
        <f t="shared" si="51"/>
        <v>#DIV/0!</v>
      </c>
      <c r="AE134">
        <f t="shared" si="64"/>
        <v>-0.20642978003382972</v>
      </c>
      <c r="AF134">
        <f t="shared" si="54"/>
        <v>-20.642978003382972</v>
      </c>
      <c r="AG134">
        <f t="shared" si="58"/>
        <v>41.383937354896418</v>
      </c>
      <c r="AH134">
        <f t="shared" si="52"/>
        <v>-0.58441099535552976</v>
      </c>
    </row>
    <row r="135" spans="1:34" x14ac:dyDescent="0.25">
      <c r="A135" s="7">
        <v>44392</v>
      </c>
      <c r="B135" s="10">
        <v>34924.81</v>
      </c>
      <c r="C135" s="10">
        <v>34990.410000000003</v>
      </c>
      <c r="D135" s="10">
        <v>34762.870000000003</v>
      </c>
      <c r="E135" s="10">
        <v>34987.019999999997</v>
      </c>
      <c r="F135" s="11">
        <v>1.5E-3</v>
      </c>
      <c r="G135" s="9">
        <f t="shared" si="59"/>
        <v>227.54000000000087</v>
      </c>
      <c r="H135" s="9">
        <f t="shared" si="48"/>
        <v>1.139720905830682E-2</v>
      </c>
      <c r="I135" s="9">
        <f t="shared" si="48"/>
        <v>-0.22461317886530793</v>
      </c>
      <c r="J135" s="9">
        <f t="shared" si="48"/>
        <v>-0.18376615527034154</v>
      </c>
      <c r="K135" s="9">
        <f t="shared" si="48"/>
        <v>0.15397946310717214</v>
      </c>
      <c r="M135">
        <f t="shared" si="60"/>
        <v>-78.769999999996799</v>
      </c>
      <c r="N135">
        <f t="shared" si="61"/>
        <v>-64</v>
      </c>
      <c r="P135">
        <f t="shared" si="65"/>
        <v>-0.28126922738858995</v>
      </c>
      <c r="Q135">
        <f t="shared" si="49"/>
        <v>-28.126922738858994</v>
      </c>
      <c r="R135">
        <f t="shared" si="55"/>
        <v>-24.384950371120983</v>
      </c>
      <c r="S135">
        <f t="shared" si="50"/>
        <v>-1.5892370791595505</v>
      </c>
      <c r="U135">
        <f t="shared" si="66"/>
        <v>-0.28126922738858995</v>
      </c>
      <c r="V135">
        <f t="shared" si="67"/>
        <v>-28.126922738858994</v>
      </c>
      <c r="W135">
        <f t="shared" si="56"/>
        <v>-14.063461369429497</v>
      </c>
      <c r="X135">
        <f t="shared" si="62"/>
        <v>-1.2719919815077134</v>
      </c>
      <c r="Z135">
        <f t="shared" si="63"/>
        <v>-0.28126922738858995</v>
      </c>
      <c r="AA135">
        <f t="shared" si="53"/>
        <v>-28.126922738858994</v>
      </c>
      <c r="AB135">
        <f t="shared" si="57"/>
        <v>-24.384950371120983</v>
      </c>
      <c r="AC135">
        <f t="shared" si="51"/>
        <v>1.3625419130054566</v>
      </c>
      <c r="AE135">
        <f t="shared" si="64"/>
        <v>0</v>
      </c>
      <c r="AF135">
        <f t="shared" si="54"/>
        <v>0</v>
      </c>
      <c r="AG135">
        <f t="shared" si="58"/>
        <v>-10.321489001691486</v>
      </c>
      <c r="AH135">
        <f t="shared" si="52"/>
        <v>-1.2494080955414524</v>
      </c>
    </row>
    <row r="136" spans="1:34" x14ac:dyDescent="0.25">
      <c r="A136" s="7">
        <v>44393</v>
      </c>
      <c r="B136" s="10">
        <v>35007.94</v>
      </c>
      <c r="C136" s="10">
        <v>35090.01</v>
      </c>
      <c r="D136" s="10">
        <v>34647.82</v>
      </c>
      <c r="E136" s="10">
        <v>34687.85</v>
      </c>
      <c r="F136" s="11">
        <v>-8.6E-3</v>
      </c>
      <c r="G136" s="9">
        <f t="shared" si="59"/>
        <v>442.19000000000233</v>
      </c>
      <c r="H136" s="9">
        <f t="shared" si="48"/>
        <v>0.23802563278083594</v>
      </c>
      <c r="I136" s="9">
        <f t="shared" si="48"/>
        <v>0.28464942251319297</v>
      </c>
      <c r="J136" s="9">
        <f t="shared" si="48"/>
        <v>-0.3309565637129584</v>
      </c>
      <c r="K136" s="9">
        <f t="shared" ref="K136:K199" si="68">(E136-E135)/E135*100</f>
        <v>-0.85508854426583991</v>
      </c>
      <c r="M136">
        <f t="shared" si="60"/>
        <v>99.599999999998545</v>
      </c>
      <c r="N136">
        <f t="shared" si="61"/>
        <v>-115.05000000000291</v>
      </c>
      <c r="P136">
        <f t="shared" si="65"/>
        <v>0</v>
      </c>
      <c r="Q136">
        <f t="shared" si="49"/>
        <v>0</v>
      </c>
      <c r="R136">
        <f t="shared" si="55"/>
        <v>-14.063461369429497</v>
      </c>
      <c r="S136">
        <f t="shared" si="50"/>
        <v>-0.42327291401483397</v>
      </c>
      <c r="U136">
        <f t="shared" si="66"/>
        <v>-0.26018227458785209</v>
      </c>
      <c r="V136">
        <f t="shared" si="67"/>
        <v>-26.018227458785208</v>
      </c>
      <c r="W136">
        <f t="shared" si="56"/>
        <v>-27.072575098822099</v>
      </c>
      <c r="X136">
        <f t="shared" si="62"/>
        <v>0.92502929312062632</v>
      </c>
      <c r="Z136">
        <f t="shared" si="63"/>
        <v>-0.26018227458785209</v>
      </c>
      <c r="AA136">
        <f t="shared" si="53"/>
        <v>-26.018227458785208</v>
      </c>
      <c r="AB136">
        <f t="shared" si="57"/>
        <v>-27.072575098822099</v>
      </c>
      <c r="AC136">
        <f t="shared" si="51"/>
        <v>0.11021653465754279</v>
      </c>
      <c r="AE136">
        <f t="shared" si="64"/>
        <v>-0.26018227458785209</v>
      </c>
      <c r="AF136">
        <f t="shared" si="54"/>
        <v>-26.018227458785208</v>
      </c>
      <c r="AG136">
        <f t="shared" si="58"/>
        <v>-13.009113729392604</v>
      </c>
      <c r="AH136">
        <f t="shared" si="52"/>
        <v>0.26039118263466354</v>
      </c>
    </row>
    <row r="137" spans="1:34" x14ac:dyDescent="0.25">
      <c r="A137" s="7">
        <v>44396</v>
      </c>
      <c r="B137" s="10">
        <v>34528.480000000003</v>
      </c>
      <c r="C137" s="10">
        <v>34528.480000000003</v>
      </c>
      <c r="D137" s="10">
        <v>33741.760000000002</v>
      </c>
      <c r="E137" s="10">
        <v>33962.04</v>
      </c>
      <c r="F137" s="11">
        <v>-2.0899999999999998E-2</v>
      </c>
      <c r="G137" s="9">
        <f t="shared" si="59"/>
        <v>946.08999999999651</v>
      </c>
      <c r="H137" s="9">
        <f t="shared" ref="H137:K200" si="69">(B137-B136)/B136*100</f>
        <v>-1.3695750164105602</v>
      </c>
      <c r="I137" s="9">
        <f t="shared" si="69"/>
        <v>-1.6002560272852553</v>
      </c>
      <c r="J137" s="9">
        <f t="shared" si="69"/>
        <v>-2.6150563008004477</v>
      </c>
      <c r="K137" s="9">
        <f t="shared" si="68"/>
        <v>-2.0924041126792168</v>
      </c>
      <c r="M137">
        <f t="shared" si="60"/>
        <v>-561.52999999999884</v>
      </c>
      <c r="N137">
        <f t="shared" si="61"/>
        <v>-906.05999999999767</v>
      </c>
      <c r="P137">
        <f t="shared" si="65"/>
        <v>-0.95768901478717772</v>
      </c>
      <c r="Q137">
        <f t="shared" ref="Q137:Q200" si="70">P137*100</f>
        <v>-95.768901478717765</v>
      </c>
      <c r="R137">
        <f t="shared" si="55"/>
        <v>-47.884450739358883</v>
      </c>
      <c r="S137">
        <f t="shared" si="50"/>
        <v>2.4048837253855506</v>
      </c>
      <c r="U137">
        <f t="shared" si="66"/>
        <v>-0.95768901478717772</v>
      </c>
      <c r="V137">
        <f t="shared" si="67"/>
        <v>-95.768901478717765</v>
      </c>
      <c r="W137">
        <f t="shared" si="56"/>
        <v>-60.893564468751485</v>
      </c>
      <c r="X137">
        <f t="shared" si="62"/>
        <v>1.2492712365363761</v>
      </c>
      <c r="Z137">
        <f t="shared" si="63"/>
        <v>0</v>
      </c>
      <c r="AA137">
        <f t="shared" si="53"/>
        <v>0</v>
      </c>
      <c r="AB137">
        <f t="shared" si="57"/>
        <v>-13.009113729392604</v>
      </c>
      <c r="AC137">
        <f t="shared" si="51"/>
        <v>-0.51947261455898164</v>
      </c>
      <c r="AE137">
        <f t="shared" si="64"/>
        <v>-0.95768901478717772</v>
      </c>
      <c r="AF137">
        <f t="shared" si="54"/>
        <v>-95.768901478717765</v>
      </c>
      <c r="AG137">
        <f t="shared" si="58"/>
        <v>-60.893564468751485</v>
      </c>
      <c r="AH137">
        <f t="shared" si="52"/>
        <v>3.6808388131137209</v>
      </c>
    </row>
    <row r="138" spans="1:34" x14ac:dyDescent="0.25">
      <c r="A138" s="7">
        <v>44397</v>
      </c>
      <c r="B138" s="10">
        <v>33981.79</v>
      </c>
      <c r="C138" s="10">
        <v>34621.79</v>
      </c>
      <c r="D138" s="10">
        <v>33981.79</v>
      </c>
      <c r="E138" s="10">
        <v>34511.99</v>
      </c>
      <c r="F138" s="11">
        <v>1.6199999999999999E-2</v>
      </c>
      <c r="G138" s="9">
        <f t="shared" si="59"/>
        <v>659.75</v>
      </c>
      <c r="H138" s="9">
        <f t="shared" si="69"/>
        <v>-1.5833016686515082</v>
      </c>
      <c r="I138" s="9">
        <f t="shared" si="69"/>
        <v>0.2702406824742869</v>
      </c>
      <c r="J138" s="9">
        <f t="shared" si="69"/>
        <v>0.71137368056674821</v>
      </c>
      <c r="K138" s="9">
        <f t="shared" si="68"/>
        <v>1.6193079096544174</v>
      </c>
      <c r="M138">
        <f t="shared" si="60"/>
        <v>93.309999999997672</v>
      </c>
      <c r="N138">
        <f t="shared" si="61"/>
        <v>240.02999999999884</v>
      </c>
      <c r="P138">
        <f t="shared" si="65"/>
        <v>0.36381962864721307</v>
      </c>
      <c r="Q138">
        <f t="shared" si="70"/>
        <v>36.381962864721309</v>
      </c>
      <c r="R138">
        <f t="shared" si="55"/>
        <v>-29.693469306998228</v>
      </c>
      <c r="S138">
        <f t="shared" si="50"/>
        <v>-0.37989328793550259</v>
      </c>
      <c r="U138">
        <f t="shared" si="66"/>
        <v>0.36381962864721307</v>
      </c>
      <c r="V138">
        <f t="shared" si="67"/>
        <v>36.381962864721309</v>
      </c>
      <c r="W138">
        <f t="shared" si="56"/>
        <v>-29.693469306998228</v>
      </c>
      <c r="X138">
        <f t="shared" si="62"/>
        <v>-0.51237097768786533</v>
      </c>
      <c r="Z138">
        <f t="shared" si="63"/>
        <v>0</v>
      </c>
      <c r="AA138">
        <f t="shared" si="53"/>
        <v>0</v>
      </c>
      <c r="AB138">
        <f t="shared" si="57"/>
        <v>0</v>
      </c>
      <c r="AC138">
        <f t="shared" si="51"/>
        <v>-1</v>
      </c>
      <c r="AE138">
        <f t="shared" si="64"/>
        <v>0.36381962864721307</v>
      </c>
      <c r="AF138">
        <f t="shared" si="54"/>
        <v>36.381962864721309</v>
      </c>
      <c r="AG138">
        <f t="shared" si="58"/>
        <v>-29.693469306998228</v>
      </c>
      <c r="AH138">
        <f t="shared" si="52"/>
        <v>-0.51237097768786533</v>
      </c>
    </row>
    <row r="139" spans="1:34" x14ac:dyDescent="0.25">
      <c r="A139" s="16">
        <v>44398</v>
      </c>
      <c r="B139" s="17">
        <v>34556.959999999999</v>
      </c>
      <c r="C139" s="17">
        <v>34820.239999999998</v>
      </c>
      <c r="D139" s="17">
        <v>34556.959999999999</v>
      </c>
      <c r="E139" s="17">
        <v>34798</v>
      </c>
      <c r="F139" s="18">
        <v>8.3000000000000001E-3</v>
      </c>
      <c r="G139" s="19">
        <f t="shared" si="59"/>
        <v>308.25</v>
      </c>
      <c r="H139" s="19">
        <f t="shared" si="69"/>
        <v>1.692582998129287</v>
      </c>
      <c r="I139" s="19">
        <f t="shared" si="69"/>
        <v>0.57319393364698101</v>
      </c>
      <c r="J139" s="19">
        <f t="shared" si="69"/>
        <v>1.692582998129287</v>
      </c>
      <c r="K139" s="19">
        <f t="shared" si="68"/>
        <v>0.82872648027541174</v>
      </c>
      <c r="M139">
        <f t="shared" si="60"/>
        <v>198.44999999999709</v>
      </c>
      <c r="N139">
        <f t="shared" si="61"/>
        <v>575.16999999999825</v>
      </c>
      <c r="P139">
        <f t="shared" si="65"/>
        <v>1.8659205190591994</v>
      </c>
      <c r="Q139">
        <f t="shared" si="70"/>
        <v>186.59205190591993</v>
      </c>
      <c r="R139">
        <f t="shared" si="55"/>
        <v>111.48700738532062</v>
      </c>
      <c r="S139">
        <f t="shared" si="50"/>
        <v>-4.7545968856877598</v>
      </c>
      <c r="U139">
        <f t="shared" si="66"/>
        <v>1.8659205190591994</v>
      </c>
      <c r="V139">
        <f t="shared" si="67"/>
        <v>186.59205190591993</v>
      </c>
      <c r="W139">
        <f t="shared" si="56"/>
        <v>111.48700738532062</v>
      </c>
      <c r="X139">
        <f t="shared" si="62"/>
        <v>-4.7545968856877598</v>
      </c>
      <c r="Z139">
        <f t="shared" si="63"/>
        <v>0</v>
      </c>
      <c r="AA139">
        <f t="shared" si="53"/>
        <v>0</v>
      </c>
      <c r="AB139">
        <f t="shared" si="57"/>
        <v>0</v>
      </c>
      <c r="AC139" t="e">
        <f t="shared" si="51"/>
        <v>#DIV/0!</v>
      </c>
      <c r="AE139">
        <f t="shared" si="64"/>
        <v>1.8659205190591994</v>
      </c>
      <c r="AF139">
        <f t="shared" si="54"/>
        <v>186.59205190591993</v>
      </c>
      <c r="AG139">
        <f t="shared" si="58"/>
        <v>111.48700738532062</v>
      </c>
      <c r="AH139">
        <f t="shared" si="52"/>
        <v>-4.7545968856877598</v>
      </c>
    </row>
    <row r="140" spans="1:34" x14ac:dyDescent="0.25">
      <c r="A140" s="7">
        <v>44399</v>
      </c>
      <c r="B140" s="10">
        <v>34799.68</v>
      </c>
      <c r="C140" s="10">
        <v>34879.279999999999</v>
      </c>
      <c r="D140" s="10">
        <v>34673.03</v>
      </c>
      <c r="E140" s="10">
        <v>34823.35</v>
      </c>
      <c r="F140" s="11">
        <v>6.9999999999999999E-4</v>
      </c>
      <c r="G140" s="9">
        <f t="shared" si="59"/>
        <v>206.25</v>
      </c>
      <c r="H140" s="9">
        <f t="shared" si="69"/>
        <v>0.70237659794148899</v>
      </c>
      <c r="I140" s="9">
        <f t="shared" si="69"/>
        <v>0.16955655676124254</v>
      </c>
      <c r="J140" s="9">
        <f t="shared" si="69"/>
        <v>0.33588023946550771</v>
      </c>
      <c r="K140" s="9">
        <f t="shared" si="68"/>
        <v>7.2849014311163127E-2</v>
      </c>
      <c r="M140">
        <f t="shared" si="60"/>
        <v>59.040000000000873</v>
      </c>
      <c r="N140">
        <f t="shared" si="61"/>
        <v>116.06999999999971</v>
      </c>
      <c r="P140">
        <f t="shared" si="65"/>
        <v>0.56276363636363491</v>
      </c>
      <c r="Q140">
        <f t="shared" si="70"/>
        <v>56.276363636363492</v>
      </c>
      <c r="R140">
        <f t="shared" si="55"/>
        <v>121.43420777114171</v>
      </c>
      <c r="S140">
        <f t="shared" si="50"/>
        <v>8.9222956280830518E-2</v>
      </c>
      <c r="U140">
        <f t="shared" si="66"/>
        <v>0.56276363636363491</v>
      </c>
      <c r="V140">
        <f t="shared" si="67"/>
        <v>56.276363636363492</v>
      </c>
      <c r="W140">
        <f t="shared" si="56"/>
        <v>121.43420777114171</v>
      </c>
      <c r="X140">
        <f t="shared" si="62"/>
        <v>8.9222956280830518E-2</v>
      </c>
      <c r="Z140">
        <f t="shared" si="63"/>
        <v>0</v>
      </c>
      <c r="AA140">
        <f t="shared" si="53"/>
        <v>0</v>
      </c>
      <c r="AB140">
        <f t="shared" si="57"/>
        <v>0</v>
      </c>
      <c r="AC140" t="e">
        <f t="shared" si="51"/>
        <v>#DIV/0!</v>
      </c>
      <c r="AE140">
        <f t="shared" si="64"/>
        <v>0.56276363636363491</v>
      </c>
      <c r="AF140">
        <f t="shared" si="54"/>
        <v>56.276363636363492</v>
      </c>
      <c r="AG140">
        <f t="shared" si="58"/>
        <v>121.43420777114171</v>
      </c>
      <c r="AH140">
        <f t="shared" si="52"/>
        <v>8.9222956280830518E-2</v>
      </c>
    </row>
    <row r="141" spans="1:34" x14ac:dyDescent="0.25">
      <c r="A141" s="7">
        <v>44400</v>
      </c>
      <c r="B141" s="10">
        <v>34855.11</v>
      </c>
      <c r="C141" s="10">
        <v>35095.33</v>
      </c>
      <c r="D141" s="10">
        <v>34855.11</v>
      </c>
      <c r="E141" s="10">
        <v>35061.550000000003</v>
      </c>
      <c r="F141" s="11">
        <v>6.7999999999999996E-3</v>
      </c>
      <c r="G141" s="9">
        <f t="shared" si="59"/>
        <v>271.9800000000032</v>
      </c>
      <c r="H141" s="9">
        <f t="shared" si="69"/>
        <v>0.15928307386734675</v>
      </c>
      <c r="I141" s="9">
        <f t="shared" si="69"/>
        <v>0.61942218990759823</v>
      </c>
      <c r="J141" s="9">
        <f t="shared" si="69"/>
        <v>0.52513437677642183</v>
      </c>
      <c r="K141" s="9">
        <f t="shared" si="68"/>
        <v>0.68402379437935856</v>
      </c>
      <c r="M141">
        <f t="shared" si="60"/>
        <v>216.05000000000291</v>
      </c>
      <c r="N141">
        <f t="shared" si="61"/>
        <v>182.08000000000175</v>
      </c>
      <c r="P141">
        <f t="shared" si="65"/>
        <v>0.66946098977865875</v>
      </c>
      <c r="Q141">
        <f t="shared" si="70"/>
        <v>66.946098977865873</v>
      </c>
      <c r="R141">
        <f t="shared" si="55"/>
        <v>61.611231307114679</v>
      </c>
      <c r="S141">
        <f t="shared" si="50"/>
        <v>-0.49263693947566306</v>
      </c>
      <c r="U141">
        <f t="shared" si="66"/>
        <v>0.66946098977865875</v>
      </c>
      <c r="V141">
        <f t="shared" si="67"/>
        <v>66.946098977865873</v>
      </c>
      <c r="W141">
        <f t="shared" si="56"/>
        <v>61.611231307114679</v>
      </c>
      <c r="X141">
        <f t="shared" si="62"/>
        <v>-0.49263693947566306</v>
      </c>
      <c r="Z141">
        <f t="shared" si="63"/>
        <v>0.66946098977865875</v>
      </c>
      <c r="AA141">
        <f t="shared" si="53"/>
        <v>66.946098977865873</v>
      </c>
      <c r="AB141">
        <f t="shared" si="57"/>
        <v>33.473049488932936</v>
      </c>
      <c r="AC141" t="e">
        <f t="shared" si="51"/>
        <v>#DIV/0!</v>
      </c>
      <c r="AE141">
        <f t="shared" si="64"/>
        <v>0</v>
      </c>
      <c r="AF141">
        <f t="shared" si="54"/>
        <v>0</v>
      </c>
      <c r="AG141">
        <f t="shared" si="58"/>
        <v>28.138181818181746</v>
      </c>
      <c r="AH141">
        <f t="shared" si="52"/>
        <v>-0.76828455231320203</v>
      </c>
    </row>
    <row r="142" spans="1:34" x14ac:dyDescent="0.25">
      <c r="A142" s="7">
        <v>44403</v>
      </c>
      <c r="B142" s="10">
        <v>35055.86</v>
      </c>
      <c r="C142" s="10">
        <v>35150.370000000003</v>
      </c>
      <c r="D142" s="10">
        <v>34950.19</v>
      </c>
      <c r="E142" s="10">
        <v>35144.31</v>
      </c>
      <c r="F142" s="11">
        <v>2.3999999999999998E-3</v>
      </c>
      <c r="G142" s="9">
        <f t="shared" si="59"/>
        <v>200.18000000000029</v>
      </c>
      <c r="H142" s="9">
        <f t="shared" si="69"/>
        <v>0.57595572069633405</v>
      </c>
      <c r="I142" s="9">
        <f t="shared" si="69"/>
        <v>0.15682998279258487</v>
      </c>
      <c r="J142" s="9">
        <f t="shared" si="69"/>
        <v>0.27278640061672949</v>
      </c>
      <c r="K142" s="9">
        <f t="shared" si="68"/>
        <v>0.23604204605898699</v>
      </c>
      <c r="M142">
        <f t="shared" si="60"/>
        <v>55.040000000000873</v>
      </c>
      <c r="N142">
        <f t="shared" si="61"/>
        <v>95.080000000001746</v>
      </c>
      <c r="P142">
        <f t="shared" si="65"/>
        <v>0.47497252472775309</v>
      </c>
      <c r="Q142">
        <f t="shared" si="70"/>
        <v>47.497252472775308</v>
      </c>
      <c r="R142">
        <f t="shared" si="55"/>
        <v>57.221675725320594</v>
      </c>
      <c r="S142">
        <f t="shared" si="50"/>
        <v>-7.1246029151947693E-2</v>
      </c>
      <c r="U142">
        <f t="shared" si="66"/>
        <v>0.47497252472775309</v>
      </c>
      <c r="V142">
        <f t="shared" si="67"/>
        <v>47.497252472775308</v>
      </c>
      <c r="W142">
        <f t="shared" si="56"/>
        <v>57.221675725320594</v>
      </c>
      <c r="X142">
        <f t="shared" si="62"/>
        <v>-7.1246029151947693E-2</v>
      </c>
      <c r="Z142">
        <f t="shared" si="63"/>
        <v>0</v>
      </c>
      <c r="AA142">
        <f t="shared" si="53"/>
        <v>0</v>
      </c>
      <c r="AB142">
        <f t="shared" si="57"/>
        <v>33.473049488932936</v>
      </c>
      <c r="AC142">
        <f t="shared" si="51"/>
        <v>0</v>
      </c>
      <c r="AE142">
        <f t="shared" si="64"/>
        <v>0.47497252472775309</v>
      </c>
      <c r="AF142">
        <f t="shared" si="54"/>
        <v>47.497252472775308</v>
      </c>
      <c r="AG142">
        <f t="shared" si="58"/>
        <v>23.748626236387654</v>
      </c>
      <c r="AH142">
        <f t="shared" si="52"/>
        <v>-0.1559999722141869</v>
      </c>
    </row>
    <row r="143" spans="1:34" x14ac:dyDescent="0.25">
      <c r="A143" s="7">
        <v>44404</v>
      </c>
      <c r="B143" s="10">
        <v>35078.9</v>
      </c>
      <c r="C143" s="10">
        <v>35078.9</v>
      </c>
      <c r="D143" s="10">
        <v>34878.07</v>
      </c>
      <c r="E143" s="10">
        <v>35058.519999999997</v>
      </c>
      <c r="F143" s="11">
        <v>-2.3999999999999998E-3</v>
      </c>
      <c r="G143" s="9">
        <f t="shared" si="59"/>
        <v>266.23999999999796</v>
      </c>
      <c r="H143" s="9">
        <f t="shared" si="69"/>
        <v>6.5723676440974127E-2</v>
      </c>
      <c r="I143" s="9">
        <f t="shared" si="69"/>
        <v>-0.20332645147121114</v>
      </c>
      <c r="J143" s="9">
        <f t="shared" si="69"/>
        <v>-0.20635080953780974</v>
      </c>
      <c r="K143" s="9">
        <f t="shared" si="68"/>
        <v>-0.24410779440541264</v>
      </c>
      <c r="M143">
        <f t="shared" si="60"/>
        <v>-71.470000000001164</v>
      </c>
      <c r="N143">
        <f t="shared" si="61"/>
        <v>-72.120000000002619</v>
      </c>
      <c r="P143">
        <f t="shared" si="65"/>
        <v>-0.27088341346155037</v>
      </c>
      <c r="Q143">
        <f t="shared" si="70"/>
        <v>-27.088341346155037</v>
      </c>
      <c r="R143">
        <f t="shared" si="55"/>
        <v>10.204455563310136</v>
      </c>
      <c r="S143">
        <f t="shared" si="50"/>
        <v>-0.82166800545488639</v>
      </c>
      <c r="U143">
        <f t="shared" si="66"/>
        <v>-0.27088341346155037</v>
      </c>
      <c r="V143">
        <f t="shared" si="67"/>
        <v>-27.088341346155037</v>
      </c>
      <c r="W143">
        <f t="shared" si="56"/>
        <v>10.204455563310136</v>
      </c>
      <c r="X143">
        <f t="shared" si="62"/>
        <v>-0.82166800545488639</v>
      </c>
      <c r="Z143">
        <f t="shared" si="63"/>
        <v>0</v>
      </c>
      <c r="AA143">
        <f t="shared" si="53"/>
        <v>0</v>
      </c>
      <c r="AB143">
        <f t="shared" si="57"/>
        <v>0</v>
      </c>
      <c r="AC143">
        <f t="shared" si="51"/>
        <v>-1</v>
      </c>
      <c r="AE143">
        <f t="shared" si="64"/>
        <v>-0.27088341346155037</v>
      </c>
      <c r="AF143">
        <f t="shared" si="54"/>
        <v>-27.088341346155037</v>
      </c>
      <c r="AG143">
        <f t="shared" si="58"/>
        <v>10.204455563310136</v>
      </c>
      <c r="AH143">
        <f t="shared" si="52"/>
        <v>-0.57031385892650643</v>
      </c>
    </row>
    <row r="144" spans="1:34" x14ac:dyDescent="0.25">
      <c r="A144" s="7">
        <v>44405</v>
      </c>
      <c r="B144" s="10">
        <v>35109.949999999997</v>
      </c>
      <c r="C144" s="10">
        <v>35116.370000000003</v>
      </c>
      <c r="D144" s="10">
        <v>34876.839999999997</v>
      </c>
      <c r="E144" s="10">
        <v>34930.93</v>
      </c>
      <c r="F144" s="11">
        <v>-3.5999999999999999E-3</v>
      </c>
      <c r="G144" s="9">
        <f t="shared" si="59"/>
        <v>239.53000000000611</v>
      </c>
      <c r="H144" s="9">
        <f t="shared" si="69"/>
        <v>8.851474818194309E-2</v>
      </c>
      <c r="I144" s="9">
        <f t="shared" si="69"/>
        <v>0.1068163482891458</v>
      </c>
      <c r="J144" s="9">
        <f t="shared" si="69"/>
        <v>-3.5265712810462315E-3</v>
      </c>
      <c r="K144" s="9">
        <f t="shared" si="68"/>
        <v>-0.36393435889477516</v>
      </c>
      <c r="M144">
        <f t="shared" si="60"/>
        <v>37.470000000001164</v>
      </c>
      <c r="N144">
        <f t="shared" si="61"/>
        <v>-1.2300000000032014</v>
      </c>
      <c r="P144">
        <f t="shared" si="65"/>
        <v>-5.1350561516435101E-3</v>
      </c>
      <c r="Q144">
        <f t="shared" si="70"/>
        <v>-0.513505615164351</v>
      </c>
      <c r="R144">
        <f t="shared" si="55"/>
        <v>-13.800923480659694</v>
      </c>
      <c r="S144">
        <f t="shared" si="50"/>
        <v>-2.3524409406299509</v>
      </c>
      <c r="U144">
        <f t="shared" si="66"/>
        <v>0</v>
      </c>
      <c r="V144">
        <f t="shared" si="67"/>
        <v>0</v>
      </c>
      <c r="W144">
        <f t="shared" si="56"/>
        <v>-13.544170673077518</v>
      </c>
      <c r="X144">
        <f t="shared" si="62"/>
        <v>-2.3272800875115029</v>
      </c>
      <c r="Z144">
        <f t="shared" si="63"/>
        <v>-5.1350561516435101E-3</v>
      </c>
      <c r="AA144">
        <f t="shared" si="53"/>
        <v>-0.513505615164351</v>
      </c>
      <c r="AB144">
        <f t="shared" si="57"/>
        <v>-0.2567528075821755</v>
      </c>
      <c r="AC144" t="e">
        <f t="shared" si="51"/>
        <v>#DIV/0!</v>
      </c>
      <c r="AE144">
        <f t="shared" si="64"/>
        <v>-5.1350561516435101E-3</v>
      </c>
      <c r="AF144">
        <f t="shared" si="54"/>
        <v>-0.513505615164351</v>
      </c>
      <c r="AG144">
        <f t="shared" si="58"/>
        <v>-13.800923480659694</v>
      </c>
      <c r="AH144">
        <f t="shared" si="52"/>
        <v>-2.3524409406299509</v>
      </c>
    </row>
    <row r="145" spans="1:34" x14ac:dyDescent="0.25">
      <c r="A145" s="7">
        <v>44406</v>
      </c>
      <c r="B145" s="10">
        <v>34985.99</v>
      </c>
      <c r="C145" s="10">
        <v>35171.519999999997</v>
      </c>
      <c r="D145" s="10">
        <v>34985.99</v>
      </c>
      <c r="E145" s="10">
        <v>35084.53</v>
      </c>
      <c r="F145" s="11">
        <v>4.4000000000000003E-3</v>
      </c>
      <c r="G145" s="9">
        <f t="shared" si="59"/>
        <v>240.58999999999651</v>
      </c>
      <c r="H145" s="9">
        <f t="shared" si="69"/>
        <v>-0.35306230854785936</v>
      </c>
      <c r="I145" s="9">
        <f t="shared" si="69"/>
        <v>0.15704926221017199</v>
      </c>
      <c r="J145" s="9">
        <f t="shared" si="69"/>
        <v>0.31295839875401976</v>
      </c>
      <c r="K145" s="9">
        <f t="shared" si="68"/>
        <v>0.43972490855525043</v>
      </c>
      <c r="M145">
        <f t="shared" si="60"/>
        <v>55.149999999994179</v>
      </c>
      <c r="N145">
        <f t="shared" si="61"/>
        <v>109.15000000000146</v>
      </c>
      <c r="P145">
        <f t="shared" si="65"/>
        <v>0.4536763789018789</v>
      </c>
      <c r="Q145">
        <f t="shared" si="70"/>
        <v>45.367637890187886</v>
      </c>
      <c r="R145">
        <f t="shared" si="55"/>
        <v>22.427066137511769</v>
      </c>
      <c r="S145">
        <f t="shared" ref="S145:S208" si="71">(R145-R144)/R144</f>
        <v>-2.6250409741739791</v>
      </c>
      <c r="U145">
        <f t="shared" si="66"/>
        <v>0.4536763789018789</v>
      </c>
      <c r="V145">
        <f t="shared" si="67"/>
        <v>45.367637890187886</v>
      </c>
      <c r="W145">
        <f t="shared" si="56"/>
        <v>22.683818945093943</v>
      </c>
      <c r="X145">
        <f t="shared" si="62"/>
        <v>-2.6748030937164575</v>
      </c>
      <c r="Z145">
        <f t="shared" si="63"/>
        <v>0</v>
      </c>
      <c r="AA145">
        <f t="shared" si="53"/>
        <v>0</v>
      </c>
      <c r="AB145">
        <f t="shared" si="57"/>
        <v>-0.2567528075821755</v>
      </c>
      <c r="AC145">
        <f t="shared" ref="AC145:AC208" si="72">(AB145-AB144)/AB144</f>
        <v>0</v>
      </c>
      <c r="AE145">
        <f t="shared" si="64"/>
        <v>0.4536763789018789</v>
      </c>
      <c r="AF145">
        <f t="shared" si="54"/>
        <v>45.367637890187886</v>
      </c>
      <c r="AG145">
        <f t="shared" si="58"/>
        <v>22.427066137511769</v>
      </c>
      <c r="AH145">
        <f t="shared" ref="AH145:AH208" si="73">(AG145-AG144)/AG144</f>
        <v>-2.6250409741739791</v>
      </c>
    </row>
    <row r="146" spans="1:34" x14ac:dyDescent="0.25">
      <c r="A146" s="7">
        <v>44407</v>
      </c>
      <c r="B146" s="10">
        <v>35013.26</v>
      </c>
      <c r="C146" s="10">
        <v>35106.300000000003</v>
      </c>
      <c r="D146" s="10">
        <v>34871.129999999997</v>
      </c>
      <c r="E146" s="10">
        <v>34935.47</v>
      </c>
      <c r="F146" s="11">
        <v>-4.1999999999999997E-3</v>
      </c>
      <c r="G146" s="9">
        <f t="shared" si="59"/>
        <v>235.17000000000553</v>
      </c>
      <c r="H146" s="9">
        <f t="shared" si="69"/>
        <v>7.7945486178907827E-2</v>
      </c>
      <c r="I146" s="9">
        <f t="shared" si="69"/>
        <v>-0.18543412397301537</v>
      </c>
      <c r="J146" s="9">
        <f t="shared" si="69"/>
        <v>-0.3283028435096465</v>
      </c>
      <c r="K146" s="9">
        <f t="shared" si="68"/>
        <v>-0.42485961761493646</v>
      </c>
      <c r="M146">
        <f t="shared" si="60"/>
        <v>-65.219999999993888</v>
      </c>
      <c r="N146">
        <f t="shared" si="61"/>
        <v>-114.86000000000058</v>
      </c>
      <c r="P146">
        <f t="shared" si="65"/>
        <v>-0.48841263766636001</v>
      </c>
      <c r="Q146">
        <f t="shared" si="70"/>
        <v>-48.841263766636004</v>
      </c>
      <c r="R146">
        <f t="shared" si="55"/>
        <v>-1.7368129382240589</v>
      </c>
      <c r="S146">
        <f t="shared" si="71"/>
        <v>-1.0774427170979375</v>
      </c>
      <c r="U146">
        <f t="shared" si="66"/>
        <v>-0.48841263766636001</v>
      </c>
      <c r="V146">
        <f t="shared" si="67"/>
        <v>-48.841263766636004</v>
      </c>
      <c r="W146">
        <f t="shared" si="56"/>
        <v>-1.7368129382240589</v>
      </c>
      <c r="X146">
        <f t="shared" si="62"/>
        <v>-1.0765661612106852</v>
      </c>
      <c r="Z146">
        <f t="shared" si="63"/>
        <v>0</v>
      </c>
      <c r="AA146">
        <f t="shared" ref="AA146:AA209" si="74">Z146*100</f>
        <v>0</v>
      </c>
      <c r="AB146">
        <f t="shared" si="57"/>
        <v>0</v>
      </c>
      <c r="AC146">
        <f t="shared" si="72"/>
        <v>-1</v>
      </c>
      <c r="AE146">
        <f t="shared" si="64"/>
        <v>-0.48841263766636001</v>
      </c>
      <c r="AF146">
        <f t="shared" ref="AF146:AF209" si="75">AE146*100</f>
        <v>-48.841263766636004</v>
      </c>
      <c r="AG146">
        <f t="shared" si="58"/>
        <v>-1.7368129382240589</v>
      </c>
      <c r="AH146">
        <f t="shared" si="73"/>
        <v>-1.0774427170979375</v>
      </c>
    </row>
    <row r="147" spans="1:34" x14ac:dyDescent="0.25">
      <c r="A147" s="7">
        <v>44410</v>
      </c>
      <c r="B147" s="10">
        <v>34968.559999999998</v>
      </c>
      <c r="C147" s="10">
        <v>35192.11</v>
      </c>
      <c r="D147" s="10">
        <v>34808.199999999997</v>
      </c>
      <c r="E147" s="10">
        <v>34838.160000000003</v>
      </c>
      <c r="F147" s="11">
        <v>-2.8E-3</v>
      </c>
      <c r="G147" s="9">
        <f t="shared" si="59"/>
        <v>383.91000000000349</v>
      </c>
      <c r="H147" s="9">
        <f t="shared" si="69"/>
        <v>-0.12766591856914883</v>
      </c>
      <c r="I147" s="9">
        <f t="shared" si="69"/>
        <v>0.24442906258989885</v>
      </c>
      <c r="J147" s="9">
        <f t="shared" si="69"/>
        <v>-0.18046447017920067</v>
      </c>
      <c r="K147" s="9">
        <f t="shared" si="68"/>
        <v>-0.27854212352087337</v>
      </c>
      <c r="M147">
        <f t="shared" si="60"/>
        <v>85.809999999997672</v>
      </c>
      <c r="N147">
        <f t="shared" si="61"/>
        <v>-62.930000000000291</v>
      </c>
      <c r="P147">
        <f t="shared" si="65"/>
        <v>-0.16391862676147984</v>
      </c>
      <c r="Q147">
        <f t="shared" si="70"/>
        <v>-16.391862676147984</v>
      </c>
      <c r="R147">
        <f t="shared" si="55"/>
        <v>-32.616563221391992</v>
      </c>
      <c r="S147">
        <f t="shared" si="71"/>
        <v>17.779548737553373</v>
      </c>
      <c r="U147">
        <f t="shared" si="66"/>
        <v>0</v>
      </c>
      <c r="V147">
        <f t="shared" si="67"/>
        <v>0</v>
      </c>
      <c r="W147">
        <f t="shared" si="56"/>
        <v>-24.420631883318002</v>
      </c>
      <c r="X147">
        <f t="shared" si="62"/>
        <v>13.060599933282855</v>
      </c>
      <c r="Z147">
        <f t="shared" si="63"/>
        <v>-0.16391862676147984</v>
      </c>
      <c r="AA147">
        <f t="shared" si="74"/>
        <v>-16.391862676147984</v>
      </c>
      <c r="AB147">
        <f t="shared" si="57"/>
        <v>-8.1959313380739918</v>
      </c>
      <c r="AC147" t="e">
        <f t="shared" si="72"/>
        <v>#DIV/0!</v>
      </c>
      <c r="AE147">
        <f t="shared" si="64"/>
        <v>-0.16391862676147984</v>
      </c>
      <c r="AF147">
        <f t="shared" si="75"/>
        <v>-16.391862676147984</v>
      </c>
      <c r="AG147">
        <f t="shared" si="58"/>
        <v>-32.616563221391992</v>
      </c>
      <c r="AH147">
        <f t="shared" si="73"/>
        <v>17.779548737553373</v>
      </c>
    </row>
    <row r="148" spans="1:34" x14ac:dyDescent="0.25">
      <c r="A148" s="7">
        <v>44411</v>
      </c>
      <c r="B148" s="10">
        <v>34864.1</v>
      </c>
      <c r="C148" s="10">
        <v>35120.94</v>
      </c>
      <c r="D148" s="10">
        <v>34714.33</v>
      </c>
      <c r="E148" s="10">
        <v>35116.400000000001</v>
      </c>
      <c r="F148" s="11">
        <v>8.0000000000000002E-3</v>
      </c>
      <c r="G148" s="9">
        <f t="shared" si="59"/>
        <v>406.61000000000058</v>
      </c>
      <c r="H148" s="9">
        <f t="shared" si="69"/>
        <v>-0.29872548369163365</v>
      </c>
      <c r="I148" s="9">
        <f t="shared" si="69"/>
        <v>-0.20223283002922601</v>
      </c>
      <c r="J148" s="9">
        <f t="shared" si="69"/>
        <v>-0.26967783453322886</v>
      </c>
      <c r="K148" s="9">
        <f t="shared" si="68"/>
        <v>0.79866445300210442</v>
      </c>
      <c r="M148">
        <f t="shared" si="60"/>
        <v>-71.169999999998254</v>
      </c>
      <c r="N148">
        <f t="shared" si="61"/>
        <v>-93.869999999995343</v>
      </c>
      <c r="P148">
        <f t="shared" si="65"/>
        <v>-0.23086003787411821</v>
      </c>
      <c r="Q148">
        <f t="shared" si="70"/>
        <v>-23.086003787411823</v>
      </c>
      <c r="R148">
        <f t="shared" si="55"/>
        <v>-19.738933231779903</v>
      </c>
      <c r="S148">
        <f t="shared" si="71"/>
        <v>-0.3948187275956202</v>
      </c>
      <c r="U148">
        <f t="shared" si="66"/>
        <v>-0.23086003787411821</v>
      </c>
      <c r="V148">
        <f t="shared" si="67"/>
        <v>-23.086003787411823</v>
      </c>
      <c r="W148">
        <f t="shared" si="56"/>
        <v>-11.543001893705911</v>
      </c>
      <c r="X148">
        <f t="shared" si="62"/>
        <v>-0.52732583051665172</v>
      </c>
      <c r="Z148">
        <f t="shared" si="63"/>
        <v>0</v>
      </c>
      <c r="AA148">
        <f t="shared" si="74"/>
        <v>0</v>
      </c>
      <c r="AB148">
        <f t="shared" si="57"/>
        <v>-8.1959313380739918</v>
      </c>
      <c r="AC148">
        <f t="shared" si="72"/>
        <v>0</v>
      </c>
      <c r="AE148">
        <f t="shared" si="64"/>
        <v>-0.23086003787411821</v>
      </c>
      <c r="AF148">
        <f t="shared" si="75"/>
        <v>-23.086003787411823</v>
      </c>
      <c r="AG148">
        <f t="shared" si="58"/>
        <v>-19.738933231779903</v>
      </c>
      <c r="AH148">
        <f t="shared" si="73"/>
        <v>-0.3948187275956202</v>
      </c>
    </row>
    <row r="149" spans="1:34" x14ac:dyDescent="0.25">
      <c r="A149" s="16">
        <v>44412</v>
      </c>
      <c r="B149" s="17">
        <v>35047.440000000002</v>
      </c>
      <c r="C149" s="17">
        <v>35047.440000000002</v>
      </c>
      <c r="D149" s="17">
        <v>34790.620000000003</v>
      </c>
      <c r="E149" s="17">
        <v>34792.67</v>
      </c>
      <c r="F149" s="18">
        <v>-9.1999999999999998E-3</v>
      </c>
      <c r="G149" s="19">
        <f t="shared" si="59"/>
        <v>325.77999999999884</v>
      </c>
      <c r="H149" s="19">
        <f t="shared" si="69"/>
        <v>0.52587045126649989</v>
      </c>
      <c r="I149" s="19">
        <f t="shared" si="69"/>
        <v>-0.20927685876289187</v>
      </c>
      <c r="J149" s="19">
        <f t="shared" si="69"/>
        <v>0.21976515173993241</v>
      </c>
      <c r="K149" s="19">
        <f t="shared" si="68"/>
        <v>-0.92187695777472412</v>
      </c>
      <c r="M149">
        <f t="shared" si="60"/>
        <v>-73.5</v>
      </c>
      <c r="N149">
        <f t="shared" si="61"/>
        <v>76.290000000000873</v>
      </c>
      <c r="P149">
        <f t="shared" si="65"/>
        <v>0</v>
      </c>
      <c r="Q149">
        <f t="shared" si="70"/>
        <v>0</v>
      </c>
      <c r="R149">
        <f t="shared" ref="R149:R212" si="76">AVERAGE(Q148:Q149)</f>
        <v>-11.543001893705911</v>
      </c>
      <c r="S149">
        <f t="shared" si="71"/>
        <v>-0.41521652876754506</v>
      </c>
      <c r="U149">
        <f t="shared" si="66"/>
        <v>0.23417643808705613</v>
      </c>
      <c r="V149">
        <f t="shared" si="67"/>
        <v>23.417643808705613</v>
      </c>
      <c r="W149">
        <f t="shared" ref="W149:W212" si="77">AVERAGE(V148:V149)</f>
        <v>0.165820010646895</v>
      </c>
      <c r="X149">
        <f t="shared" si="62"/>
        <v>-1.0143654148352268</v>
      </c>
      <c r="Z149">
        <f t="shared" si="63"/>
        <v>0.23417643808705613</v>
      </c>
      <c r="AA149">
        <f t="shared" si="74"/>
        <v>23.417643808705613</v>
      </c>
      <c r="AB149">
        <f t="shared" ref="AB149:AB212" si="78">AVERAGE(AA148:AA149)</f>
        <v>11.708821904352806</v>
      </c>
      <c r="AC149">
        <f t="shared" si="72"/>
        <v>-2.4286139575083765</v>
      </c>
      <c r="AE149">
        <f t="shared" si="64"/>
        <v>0.23417643808705613</v>
      </c>
      <c r="AF149">
        <f t="shared" si="75"/>
        <v>23.417643808705613</v>
      </c>
      <c r="AG149">
        <f t="shared" ref="AG149:AG212" si="79">AVERAGE(AF148:AF149)</f>
        <v>0.165820010646895</v>
      </c>
      <c r="AH149">
        <f t="shared" si="73"/>
        <v>-1.0084006571530382</v>
      </c>
    </row>
    <row r="150" spans="1:34" x14ac:dyDescent="0.25">
      <c r="A150" s="7">
        <v>44413</v>
      </c>
      <c r="B150" s="10">
        <v>34815.61</v>
      </c>
      <c r="C150" s="10">
        <v>35067.54</v>
      </c>
      <c r="D150" s="10">
        <v>34815.61</v>
      </c>
      <c r="E150" s="10">
        <v>35064.25</v>
      </c>
      <c r="F150" s="11">
        <v>7.7999999999999996E-3</v>
      </c>
      <c r="G150" s="9">
        <f t="shared" si="59"/>
        <v>274.87000000000262</v>
      </c>
      <c r="H150" s="9">
        <f t="shared" si="69"/>
        <v>-0.66147484666498246</v>
      </c>
      <c r="I150" s="9">
        <f t="shared" si="69"/>
        <v>5.7350836466225616E-2</v>
      </c>
      <c r="J150" s="9">
        <f t="shared" si="69"/>
        <v>7.1829705823000453E-2</v>
      </c>
      <c r="K150" s="9">
        <f t="shared" si="68"/>
        <v>0.78056671132167132</v>
      </c>
      <c r="M150">
        <f t="shared" si="60"/>
        <v>20.099999999998545</v>
      </c>
      <c r="N150">
        <f t="shared" si="61"/>
        <v>24.989999999997963</v>
      </c>
      <c r="P150">
        <f t="shared" si="65"/>
        <v>9.0915705606278333E-2</v>
      </c>
      <c r="Q150">
        <f t="shared" si="70"/>
        <v>9.091570560627833</v>
      </c>
      <c r="R150">
        <f t="shared" si="76"/>
        <v>4.5457852803139165</v>
      </c>
      <c r="S150">
        <f t="shared" si="71"/>
        <v>-1.393813093177487</v>
      </c>
      <c r="U150">
        <f t="shared" si="66"/>
        <v>9.0915705606278333E-2</v>
      </c>
      <c r="V150">
        <f t="shared" si="67"/>
        <v>9.091570560627833</v>
      </c>
      <c r="W150">
        <f t="shared" si="77"/>
        <v>16.254607184666725</v>
      </c>
      <c r="X150">
        <f t="shared" si="62"/>
        <v>97.025606929190559</v>
      </c>
      <c r="Z150">
        <f t="shared" si="63"/>
        <v>0</v>
      </c>
      <c r="AA150">
        <f t="shared" si="74"/>
        <v>0</v>
      </c>
      <c r="AB150">
        <f t="shared" si="78"/>
        <v>11.708821904352806</v>
      </c>
      <c r="AC150">
        <f t="shared" si="72"/>
        <v>0</v>
      </c>
      <c r="AE150">
        <f t="shared" si="64"/>
        <v>9.0915705606278333E-2</v>
      </c>
      <c r="AF150">
        <f t="shared" si="75"/>
        <v>9.091570560627833</v>
      </c>
      <c r="AG150">
        <f t="shared" si="79"/>
        <v>16.254607184666725</v>
      </c>
      <c r="AH150">
        <f t="shared" si="73"/>
        <v>97.025606929190559</v>
      </c>
    </row>
    <row r="151" spans="1:34" x14ac:dyDescent="0.25">
      <c r="A151" s="7">
        <v>44414</v>
      </c>
      <c r="B151" s="10">
        <v>35077.440000000002</v>
      </c>
      <c r="C151" s="10">
        <v>35246.79</v>
      </c>
      <c r="D151" s="10">
        <v>35077.440000000002</v>
      </c>
      <c r="E151" s="10">
        <v>35208.51</v>
      </c>
      <c r="F151" s="11">
        <v>4.1000000000000003E-3</v>
      </c>
      <c r="G151" s="9">
        <f t="shared" si="59"/>
        <v>182.54000000000087</v>
      </c>
      <c r="H151" s="9">
        <f t="shared" si="69"/>
        <v>0.75204771652716051</v>
      </c>
      <c r="I151" s="9">
        <f t="shared" si="69"/>
        <v>0.51115647119815077</v>
      </c>
      <c r="J151" s="9">
        <f t="shared" si="69"/>
        <v>0.75204771652716051</v>
      </c>
      <c r="K151" s="9">
        <f t="shared" si="68"/>
        <v>0.41141618600141749</v>
      </c>
      <c r="M151">
        <f t="shared" si="60"/>
        <v>179.25</v>
      </c>
      <c r="N151">
        <f t="shared" si="61"/>
        <v>261.83000000000175</v>
      </c>
      <c r="P151">
        <f t="shared" si="65"/>
        <v>1.4343705489207872</v>
      </c>
      <c r="Q151">
        <f t="shared" si="70"/>
        <v>143.43705489207872</v>
      </c>
      <c r="R151">
        <f t="shared" si="76"/>
        <v>76.264312726353282</v>
      </c>
      <c r="S151">
        <f t="shared" si="71"/>
        <v>15.776928082508711</v>
      </c>
      <c r="U151">
        <f t="shared" si="66"/>
        <v>1.4343705489207872</v>
      </c>
      <c r="V151">
        <f t="shared" si="67"/>
        <v>143.43705489207872</v>
      </c>
      <c r="W151">
        <f t="shared" si="77"/>
        <v>76.264312726353282</v>
      </c>
      <c r="X151">
        <f t="shared" si="62"/>
        <v>3.6918582442456582</v>
      </c>
      <c r="Z151">
        <f t="shared" si="63"/>
        <v>0</v>
      </c>
      <c r="AA151">
        <f t="shared" si="74"/>
        <v>0</v>
      </c>
      <c r="AB151">
        <f t="shared" si="78"/>
        <v>0</v>
      </c>
      <c r="AC151">
        <f t="shared" si="72"/>
        <v>-1</v>
      </c>
      <c r="AE151">
        <f t="shared" si="64"/>
        <v>1.4343705489207872</v>
      </c>
      <c r="AF151">
        <f t="shared" si="75"/>
        <v>143.43705489207872</v>
      </c>
      <c r="AG151">
        <f t="shared" si="79"/>
        <v>76.264312726353282</v>
      </c>
      <c r="AH151">
        <f t="shared" si="73"/>
        <v>3.6918582442456582</v>
      </c>
    </row>
    <row r="152" spans="1:34" x14ac:dyDescent="0.25">
      <c r="A152" s="7">
        <v>44417</v>
      </c>
      <c r="B152" s="10">
        <v>35229.67</v>
      </c>
      <c r="C152" s="10">
        <v>35229.67</v>
      </c>
      <c r="D152" s="10">
        <v>35041.24</v>
      </c>
      <c r="E152" s="10">
        <v>35101.85</v>
      </c>
      <c r="F152" s="11">
        <v>-3.0000000000000001E-3</v>
      </c>
      <c r="G152" s="9">
        <f t="shared" si="59"/>
        <v>188.43000000000029</v>
      </c>
      <c r="H152" s="9">
        <f t="shared" si="69"/>
        <v>0.43398263955407212</v>
      </c>
      <c r="I152" s="9">
        <f t="shared" si="69"/>
        <v>-4.8571799020570725E-2</v>
      </c>
      <c r="J152" s="9">
        <f t="shared" si="69"/>
        <v>-0.10320023354043044</v>
      </c>
      <c r="K152" s="9">
        <f t="shared" si="68"/>
        <v>-0.30293812490219973</v>
      </c>
      <c r="M152">
        <f t="shared" si="60"/>
        <v>-17.120000000002619</v>
      </c>
      <c r="N152">
        <f t="shared" si="61"/>
        <v>-36.200000000004366</v>
      </c>
      <c r="P152">
        <f t="shared" si="65"/>
        <v>-0.19211378230644965</v>
      </c>
      <c r="Q152">
        <f t="shared" si="70"/>
        <v>-19.211378230644964</v>
      </c>
      <c r="R152">
        <f t="shared" si="76"/>
        <v>62.112838330716876</v>
      </c>
      <c r="S152">
        <f t="shared" si="71"/>
        <v>-0.18555827607617495</v>
      </c>
      <c r="U152">
        <f t="shared" si="66"/>
        <v>-0.19211378230644965</v>
      </c>
      <c r="V152">
        <f t="shared" si="67"/>
        <v>-19.211378230644964</v>
      </c>
      <c r="W152">
        <f t="shared" si="77"/>
        <v>62.112838330716876</v>
      </c>
      <c r="X152">
        <f t="shared" si="62"/>
        <v>-0.18555827607617495</v>
      </c>
      <c r="Z152">
        <f t="shared" si="63"/>
        <v>0</v>
      </c>
      <c r="AA152">
        <f t="shared" si="74"/>
        <v>0</v>
      </c>
      <c r="AB152">
        <f t="shared" si="78"/>
        <v>0</v>
      </c>
      <c r="AC152" t="e">
        <f t="shared" si="72"/>
        <v>#DIV/0!</v>
      </c>
      <c r="AE152">
        <f t="shared" si="64"/>
        <v>-0.19211378230644965</v>
      </c>
      <c r="AF152">
        <f t="shared" si="75"/>
        <v>-19.211378230644964</v>
      </c>
      <c r="AG152">
        <f t="shared" si="79"/>
        <v>62.112838330716876</v>
      </c>
      <c r="AH152">
        <f t="shared" si="73"/>
        <v>-0.18555827607617495</v>
      </c>
    </row>
    <row r="153" spans="1:34" x14ac:dyDescent="0.25">
      <c r="A153" s="7">
        <v>44418</v>
      </c>
      <c r="B153" s="10">
        <v>35135.17</v>
      </c>
      <c r="C153" s="10">
        <v>35285.160000000003</v>
      </c>
      <c r="D153" s="10">
        <v>35091.910000000003</v>
      </c>
      <c r="E153" s="10">
        <v>35264.67</v>
      </c>
      <c r="F153" s="11">
        <v>4.5999999999999999E-3</v>
      </c>
      <c r="G153" s="9">
        <f t="shared" si="59"/>
        <v>193.25</v>
      </c>
      <c r="H153" s="9">
        <f t="shared" si="69"/>
        <v>-0.26823981036438888</v>
      </c>
      <c r="I153" s="9">
        <f t="shared" si="69"/>
        <v>0.1575092812393793</v>
      </c>
      <c r="J153" s="9">
        <f t="shared" si="69"/>
        <v>0.1446010472232305</v>
      </c>
      <c r="K153" s="9">
        <f t="shared" si="68"/>
        <v>0.46385019592984339</v>
      </c>
      <c r="M153">
        <f t="shared" si="60"/>
        <v>55.490000000005239</v>
      </c>
      <c r="N153">
        <f t="shared" si="61"/>
        <v>50.67000000000553</v>
      </c>
      <c r="P153">
        <f t="shared" si="65"/>
        <v>0.26219922380339211</v>
      </c>
      <c r="Q153">
        <f t="shared" si="70"/>
        <v>26.219922380339213</v>
      </c>
      <c r="R153">
        <f t="shared" si="76"/>
        <v>3.5042720748471243</v>
      </c>
      <c r="S153">
        <f t="shared" si="71"/>
        <v>-0.94358216161063524</v>
      </c>
      <c r="U153">
        <f t="shared" si="66"/>
        <v>0.26219922380339211</v>
      </c>
      <c r="V153">
        <f t="shared" si="67"/>
        <v>26.219922380339213</v>
      </c>
      <c r="W153">
        <f t="shared" si="77"/>
        <v>3.5042720748471243</v>
      </c>
      <c r="X153">
        <f t="shared" si="62"/>
        <v>-0.94358216161063524</v>
      </c>
      <c r="Z153">
        <f t="shared" si="63"/>
        <v>0.26219922380339211</v>
      </c>
      <c r="AA153">
        <f t="shared" si="74"/>
        <v>26.219922380339213</v>
      </c>
      <c r="AB153">
        <f t="shared" si="78"/>
        <v>13.109961190169606</v>
      </c>
      <c r="AC153" t="e">
        <f t="shared" si="72"/>
        <v>#DIV/0!</v>
      </c>
      <c r="AE153">
        <f t="shared" si="64"/>
        <v>0</v>
      </c>
      <c r="AF153">
        <f t="shared" si="75"/>
        <v>0</v>
      </c>
      <c r="AG153">
        <f t="shared" si="79"/>
        <v>-9.6056891153224822</v>
      </c>
      <c r="AH153">
        <f t="shared" si="73"/>
        <v>-1.154649012562869</v>
      </c>
    </row>
    <row r="154" spans="1:34" x14ac:dyDescent="0.25">
      <c r="A154" s="7">
        <v>44419</v>
      </c>
      <c r="B154" s="10">
        <v>35300.89</v>
      </c>
      <c r="C154" s="10">
        <v>35501.160000000003</v>
      </c>
      <c r="D154" s="10">
        <v>35300.89</v>
      </c>
      <c r="E154" s="10">
        <v>35484.97</v>
      </c>
      <c r="F154" s="11">
        <v>6.1999999999999998E-3</v>
      </c>
      <c r="G154" s="9">
        <f t="shared" si="59"/>
        <v>236.49000000000524</v>
      </c>
      <c r="H154" s="9">
        <f t="shared" si="69"/>
        <v>0.47166414734865708</v>
      </c>
      <c r="I154" s="9">
        <f t="shared" si="69"/>
        <v>0.61215536503164503</v>
      </c>
      <c r="J154" s="9">
        <f t="shared" si="69"/>
        <v>0.59552187384498567</v>
      </c>
      <c r="K154" s="9">
        <f t="shared" si="68"/>
        <v>0.62470455557928928</v>
      </c>
      <c r="M154">
        <f t="shared" si="60"/>
        <v>216</v>
      </c>
      <c r="N154">
        <f t="shared" si="61"/>
        <v>208.97999999999593</v>
      </c>
      <c r="P154">
        <f t="shared" si="65"/>
        <v>0.88367372827600021</v>
      </c>
      <c r="Q154">
        <f t="shared" si="70"/>
        <v>88.367372827600022</v>
      </c>
      <c r="R154">
        <f t="shared" si="76"/>
        <v>57.293647603969617</v>
      </c>
      <c r="S154">
        <f t="shared" si="71"/>
        <v>15.349657326898365</v>
      </c>
      <c r="U154">
        <f t="shared" si="66"/>
        <v>0.88367372827600021</v>
      </c>
      <c r="V154">
        <f t="shared" si="67"/>
        <v>88.367372827600022</v>
      </c>
      <c r="W154">
        <f t="shared" si="77"/>
        <v>57.293647603969617</v>
      </c>
      <c r="X154">
        <f t="shared" si="62"/>
        <v>15.349657326898365</v>
      </c>
      <c r="Z154">
        <f t="shared" si="63"/>
        <v>0.88367372827600021</v>
      </c>
      <c r="AA154">
        <f t="shared" si="74"/>
        <v>88.367372827600022</v>
      </c>
      <c r="AB154">
        <f t="shared" si="78"/>
        <v>57.293647603969617</v>
      </c>
      <c r="AC154">
        <f t="shared" si="72"/>
        <v>3.3702377736198619</v>
      </c>
      <c r="AE154">
        <f t="shared" si="64"/>
        <v>0</v>
      </c>
      <c r="AF154">
        <f t="shared" si="75"/>
        <v>0</v>
      </c>
      <c r="AG154">
        <f t="shared" si="79"/>
        <v>0</v>
      </c>
      <c r="AH154">
        <f t="shared" si="73"/>
        <v>-1</v>
      </c>
    </row>
    <row r="155" spans="1:34" x14ac:dyDescent="0.25">
      <c r="A155" s="7">
        <v>44420</v>
      </c>
      <c r="B155" s="10">
        <v>35481.94</v>
      </c>
      <c r="C155" s="10">
        <v>35510.769999999997</v>
      </c>
      <c r="D155" s="10">
        <v>35352.53</v>
      </c>
      <c r="E155" s="10">
        <v>35499.85</v>
      </c>
      <c r="F155" s="11">
        <v>4.0000000000000002E-4</v>
      </c>
      <c r="G155" s="9">
        <f t="shared" si="59"/>
        <v>158.23999999999796</v>
      </c>
      <c r="H155" s="9">
        <f t="shared" si="69"/>
        <v>0.51287658753080423</v>
      </c>
      <c r="I155" s="9">
        <f t="shared" si="69"/>
        <v>2.7069538009443367E-2</v>
      </c>
      <c r="J155" s="9">
        <f t="shared" si="69"/>
        <v>0.14628526362932895</v>
      </c>
      <c r="K155" s="9">
        <f t="shared" si="68"/>
        <v>4.1933246667525383E-2</v>
      </c>
      <c r="M155">
        <f t="shared" si="60"/>
        <v>9.6099999999933061</v>
      </c>
      <c r="N155">
        <f t="shared" si="61"/>
        <v>51.639999999999418</v>
      </c>
      <c r="P155">
        <f t="shared" si="65"/>
        <v>0.32633973710819064</v>
      </c>
      <c r="Q155">
        <f t="shared" si="70"/>
        <v>32.633973710819063</v>
      </c>
      <c r="R155">
        <f t="shared" si="76"/>
        <v>60.500673269209543</v>
      </c>
      <c r="S155">
        <f t="shared" si="71"/>
        <v>5.5975239827769752E-2</v>
      </c>
      <c r="U155">
        <f t="shared" si="66"/>
        <v>0.32633973710819064</v>
      </c>
      <c r="V155">
        <f t="shared" si="67"/>
        <v>32.633973710819063</v>
      </c>
      <c r="W155">
        <f t="shared" si="77"/>
        <v>60.500673269209543</v>
      </c>
      <c r="X155">
        <f t="shared" si="62"/>
        <v>5.5975239827769752E-2</v>
      </c>
      <c r="Z155">
        <f t="shared" si="63"/>
        <v>0</v>
      </c>
      <c r="AA155">
        <f t="shared" si="74"/>
        <v>0</v>
      </c>
      <c r="AB155">
        <f t="shared" si="78"/>
        <v>44.183686413800011</v>
      </c>
      <c r="AC155">
        <f t="shared" si="72"/>
        <v>-0.22882050172105425</v>
      </c>
      <c r="AE155">
        <f t="shared" si="64"/>
        <v>0.32633973710819064</v>
      </c>
      <c r="AF155">
        <f t="shared" si="75"/>
        <v>32.633973710819063</v>
      </c>
      <c r="AG155">
        <f t="shared" si="79"/>
        <v>16.316986855409532</v>
      </c>
      <c r="AH155" t="e">
        <f t="shared" si="73"/>
        <v>#DIV/0!</v>
      </c>
    </row>
    <row r="156" spans="1:34" x14ac:dyDescent="0.25">
      <c r="A156" s="7">
        <v>44421</v>
      </c>
      <c r="B156" s="10">
        <v>35551.56</v>
      </c>
      <c r="C156" s="10">
        <v>35610.57</v>
      </c>
      <c r="D156" s="10">
        <v>35474.78</v>
      </c>
      <c r="E156" s="10">
        <v>35515.379999999997</v>
      </c>
      <c r="F156" s="11">
        <v>4.0000000000000002E-4</v>
      </c>
      <c r="G156" s="9">
        <f t="shared" si="59"/>
        <v>135.79000000000087</v>
      </c>
      <c r="H156" s="9">
        <f t="shared" si="69"/>
        <v>0.19621249570907154</v>
      </c>
      <c r="I156" s="9">
        <f t="shared" si="69"/>
        <v>0.28104149811452389</v>
      </c>
      <c r="J156" s="9">
        <f t="shared" si="69"/>
        <v>0.34580269078337533</v>
      </c>
      <c r="K156" s="9">
        <f t="shared" si="68"/>
        <v>4.3746663718294124E-2</v>
      </c>
      <c r="M156">
        <f t="shared" si="60"/>
        <v>99.80000000000291</v>
      </c>
      <c r="N156">
        <f t="shared" si="61"/>
        <v>122.25</v>
      </c>
      <c r="P156">
        <f t="shared" si="65"/>
        <v>0.90028720818910979</v>
      </c>
      <c r="Q156">
        <f t="shared" si="70"/>
        <v>90.028720818910983</v>
      </c>
      <c r="R156">
        <f t="shared" si="76"/>
        <v>61.331347264865023</v>
      </c>
      <c r="S156">
        <f t="shared" si="71"/>
        <v>1.3729995895404912E-2</v>
      </c>
      <c r="U156">
        <f t="shared" si="66"/>
        <v>0.90028720818910979</v>
      </c>
      <c r="V156">
        <f t="shared" si="67"/>
        <v>90.028720818910983</v>
      </c>
      <c r="W156">
        <f t="shared" si="77"/>
        <v>61.331347264865023</v>
      </c>
      <c r="X156">
        <f t="shared" si="62"/>
        <v>1.3729995895404912E-2</v>
      </c>
      <c r="Z156">
        <f t="shared" si="63"/>
        <v>0</v>
      </c>
      <c r="AA156">
        <f t="shared" si="74"/>
        <v>0</v>
      </c>
      <c r="AB156">
        <f t="shared" si="78"/>
        <v>0</v>
      </c>
      <c r="AC156">
        <f t="shared" si="72"/>
        <v>-1</v>
      </c>
      <c r="AE156">
        <f t="shared" si="64"/>
        <v>0.90028720818910979</v>
      </c>
      <c r="AF156">
        <f t="shared" si="75"/>
        <v>90.028720818910983</v>
      </c>
      <c r="AG156">
        <f t="shared" si="79"/>
        <v>61.331347264865023</v>
      </c>
      <c r="AH156">
        <f t="shared" si="73"/>
        <v>2.7587422119257261</v>
      </c>
    </row>
    <row r="157" spans="1:34" x14ac:dyDescent="0.25">
      <c r="A157" s="7">
        <v>44424</v>
      </c>
      <c r="B157" s="10">
        <v>35490.83</v>
      </c>
      <c r="C157" s="10">
        <v>35631.19</v>
      </c>
      <c r="D157" s="10">
        <v>35231.870000000003</v>
      </c>
      <c r="E157" s="10">
        <v>35625.4</v>
      </c>
      <c r="F157" s="11">
        <v>3.0999999999999999E-3</v>
      </c>
      <c r="G157" s="9">
        <f t="shared" si="59"/>
        <v>399.31999999999971</v>
      </c>
      <c r="H157" s="9">
        <f t="shared" si="69"/>
        <v>-0.17082232115832871</v>
      </c>
      <c r="I157" s="9">
        <f t="shared" si="69"/>
        <v>5.7904155985154464E-2</v>
      </c>
      <c r="J157" s="9">
        <f t="shared" si="69"/>
        <v>-0.68473997583634416</v>
      </c>
      <c r="K157" s="9">
        <f t="shared" si="68"/>
        <v>0.3097812834890239</v>
      </c>
      <c r="M157">
        <f t="shared" si="60"/>
        <v>20.620000000002619</v>
      </c>
      <c r="N157">
        <f t="shared" si="61"/>
        <v>-242.90999999999622</v>
      </c>
      <c r="P157">
        <f t="shared" si="65"/>
        <v>0</v>
      </c>
      <c r="Q157">
        <f t="shared" si="70"/>
        <v>0</v>
      </c>
      <c r="R157">
        <f t="shared" si="76"/>
        <v>45.014360409455492</v>
      </c>
      <c r="S157">
        <f t="shared" si="71"/>
        <v>-0.26604644416081608</v>
      </c>
      <c r="U157">
        <f t="shared" si="66"/>
        <v>-0.60830912551336369</v>
      </c>
      <c r="V157">
        <f t="shared" si="67"/>
        <v>-60.830912551336368</v>
      </c>
      <c r="W157">
        <f t="shared" si="77"/>
        <v>14.598904133787308</v>
      </c>
      <c r="X157">
        <f t="shared" si="62"/>
        <v>-0.7619666812349547</v>
      </c>
      <c r="Z157">
        <f t="shared" si="63"/>
        <v>-0.60830912551336369</v>
      </c>
      <c r="AA157">
        <f t="shared" si="74"/>
        <v>-60.830912551336368</v>
      </c>
      <c r="AB157">
        <f t="shared" si="78"/>
        <v>-30.415456275668184</v>
      </c>
      <c r="AC157" t="e">
        <f t="shared" si="72"/>
        <v>#DIV/0!</v>
      </c>
      <c r="AE157">
        <f t="shared" si="64"/>
        <v>-0.60830912551336369</v>
      </c>
      <c r="AF157">
        <f t="shared" si="75"/>
        <v>-60.830912551336368</v>
      </c>
      <c r="AG157">
        <f t="shared" si="79"/>
        <v>14.598904133787308</v>
      </c>
      <c r="AH157">
        <f t="shared" si="73"/>
        <v>-0.7619666812349547</v>
      </c>
    </row>
    <row r="158" spans="1:34" x14ac:dyDescent="0.25">
      <c r="A158" s="7">
        <v>44425</v>
      </c>
      <c r="B158" s="10">
        <v>35500.01</v>
      </c>
      <c r="C158" s="10">
        <v>35500.01</v>
      </c>
      <c r="D158" s="10">
        <v>35120.31</v>
      </c>
      <c r="E158" s="10">
        <v>35343.279999999999</v>
      </c>
      <c r="F158" s="11">
        <v>-7.9000000000000008E-3</v>
      </c>
      <c r="G158" s="9">
        <f t="shared" si="59"/>
        <v>505.09000000000378</v>
      </c>
      <c r="H158" s="9">
        <f t="shared" si="69"/>
        <v>2.5865836330117641E-2</v>
      </c>
      <c r="I158" s="9">
        <f t="shared" si="69"/>
        <v>-0.36816059188592998</v>
      </c>
      <c r="J158" s="9">
        <f t="shared" si="69"/>
        <v>-0.31664512840222486</v>
      </c>
      <c r="K158" s="9">
        <f t="shared" si="68"/>
        <v>-0.7919068978874696</v>
      </c>
      <c r="M158">
        <f t="shared" si="60"/>
        <v>-131.18000000000029</v>
      </c>
      <c r="N158">
        <f t="shared" si="61"/>
        <v>-111.56000000000495</v>
      </c>
      <c r="P158">
        <f t="shared" si="65"/>
        <v>-0.22087152784653055</v>
      </c>
      <c r="Q158">
        <f t="shared" si="70"/>
        <v>-22.087152784653057</v>
      </c>
      <c r="R158">
        <f t="shared" si="76"/>
        <v>-11.043576392326528</v>
      </c>
      <c r="S158">
        <f t="shared" si="71"/>
        <v>-1.2453345175155874</v>
      </c>
      <c r="U158">
        <f t="shared" si="66"/>
        <v>-0.22087152784653055</v>
      </c>
      <c r="V158">
        <f t="shared" si="67"/>
        <v>-22.087152784653057</v>
      </c>
      <c r="W158">
        <f t="shared" si="77"/>
        <v>-41.459032667994713</v>
      </c>
      <c r="X158">
        <f t="shared" si="62"/>
        <v>-3.8398729307388937</v>
      </c>
      <c r="Z158">
        <f t="shared" si="63"/>
        <v>-0.22087152784653055</v>
      </c>
      <c r="AA158">
        <f t="shared" si="74"/>
        <v>-22.087152784653057</v>
      </c>
      <c r="AB158">
        <f t="shared" si="78"/>
        <v>-41.459032667994713</v>
      </c>
      <c r="AC158">
        <f t="shared" si="72"/>
        <v>0.3630909328544642</v>
      </c>
      <c r="AE158">
        <f t="shared" si="64"/>
        <v>0</v>
      </c>
      <c r="AF158">
        <f t="shared" si="75"/>
        <v>0</v>
      </c>
      <c r="AG158">
        <f t="shared" si="79"/>
        <v>-30.415456275668184</v>
      </c>
      <c r="AH158">
        <f t="shared" si="73"/>
        <v>-3.0834068089587272</v>
      </c>
    </row>
    <row r="159" spans="1:34" x14ac:dyDescent="0.25">
      <c r="A159" s="16">
        <v>44426</v>
      </c>
      <c r="B159" s="17">
        <v>35310.199999999997</v>
      </c>
      <c r="C159" s="17">
        <v>35356.800000000003</v>
      </c>
      <c r="D159" s="17">
        <v>34943.410000000003</v>
      </c>
      <c r="E159" s="17">
        <v>34960.69</v>
      </c>
      <c r="F159" s="18">
        <v>-1.0800000000000001E-2</v>
      </c>
      <c r="G159" s="19">
        <f t="shared" si="59"/>
        <v>413.38999999999942</v>
      </c>
      <c r="H159" s="19">
        <f t="shared" si="69"/>
        <v>-0.53467590572511092</v>
      </c>
      <c r="I159" s="19">
        <f t="shared" si="69"/>
        <v>-0.40340833706807161</v>
      </c>
      <c r="J159" s="19">
        <f t="shared" si="69"/>
        <v>-0.50369714845909441</v>
      </c>
      <c r="K159" s="19">
        <f t="shared" si="68"/>
        <v>-1.0824971536314585</v>
      </c>
      <c r="M159">
        <f t="shared" si="60"/>
        <v>-143.20999999999913</v>
      </c>
      <c r="N159">
        <f t="shared" si="61"/>
        <v>-176.89999999999418</v>
      </c>
      <c r="P159">
        <f t="shared" si="65"/>
        <v>-0.427925203802691</v>
      </c>
      <c r="Q159">
        <f t="shared" si="70"/>
        <v>-42.792520380269103</v>
      </c>
      <c r="R159">
        <f t="shared" si="76"/>
        <v>-32.439836582461083</v>
      </c>
      <c r="S159">
        <f t="shared" si="71"/>
        <v>1.9374394154597818</v>
      </c>
      <c r="U159">
        <f t="shared" si="66"/>
        <v>-0.427925203802691</v>
      </c>
      <c r="V159">
        <f t="shared" si="67"/>
        <v>-42.792520380269103</v>
      </c>
      <c r="W159">
        <f t="shared" si="77"/>
        <v>-32.439836582461083</v>
      </c>
      <c r="X159">
        <f t="shared" si="62"/>
        <v>-0.21754477866764635</v>
      </c>
      <c r="Z159">
        <f t="shared" si="63"/>
        <v>0</v>
      </c>
      <c r="AA159">
        <f t="shared" si="74"/>
        <v>0</v>
      </c>
      <c r="AB159">
        <f t="shared" si="78"/>
        <v>-11.043576392326528</v>
      </c>
      <c r="AC159">
        <f t="shared" si="72"/>
        <v>-0.73362677125721076</v>
      </c>
      <c r="AE159">
        <f t="shared" si="64"/>
        <v>-0.427925203802691</v>
      </c>
      <c r="AF159">
        <f t="shared" si="75"/>
        <v>-42.792520380269103</v>
      </c>
      <c r="AG159">
        <f t="shared" si="79"/>
        <v>-21.396260190134551</v>
      </c>
      <c r="AH159">
        <f t="shared" si="73"/>
        <v>-0.29653331529170013</v>
      </c>
    </row>
    <row r="160" spans="1:34" x14ac:dyDescent="0.25">
      <c r="A160" s="7">
        <v>44427</v>
      </c>
      <c r="B160" s="10">
        <v>34874.67</v>
      </c>
      <c r="C160" s="10">
        <v>34997.81</v>
      </c>
      <c r="D160" s="10">
        <v>34690.25</v>
      </c>
      <c r="E160" s="10">
        <v>34894.120000000003</v>
      </c>
      <c r="F160" s="11">
        <v>-1.9E-3</v>
      </c>
      <c r="G160" s="9">
        <f t="shared" si="59"/>
        <v>307.55999999999767</v>
      </c>
      <c r="H160" s="9">
        <f t="shared" si="69"/>
        <v>-1.2334396293422265</v>
      </c>
      <c r="I160" s="9">
        <f t="shared" si="69"/>
        <v>-1.0153350981989466</v>
      </c>
      <c r="J160" s="9">
        <f t="shared" si="69"/>
        <v>-0.72448567555371235</v>
      </c>
      <c r="K160" s="9">
        <f t="shared" si="68"/>
        <v>-0.19041386196897059</v>
      </c>
      <c r="M160">
        <f t="shared" si="60"/>
        <v>-358.99000000000524</v>
      </c>
      <c r="N160">
        <f t="shared" si="61"/>
        <v>-253.16000000000349</v>
      </c>
      <c r="P160">
        <f t="shared" si="65"/>
        <v>-0.82312394329563465</v>
      </c>
      <c r="Q160">
        <f t="shared" si="70"/>
        <v>-82.31239432956346</v>
      </c>
      <c r="R160">
        <f t="shared" si="76"/>
        <v>-62.552457354916285</v>
      </c>
      <c r="S160">
        <f t="shared" si="71"/>
        <v>0.92826055692080411</v>
      </c>
      <c r="U160">
        <f t="shared" si="66"/>
        <v>-0.82312394329563465</v>
      </c>
      <c r="V160">
        <f t="shared" si="67"/>
        <v>-82.31239432956346</v>
      </c>
      <c r="W160">
        <f t="shared" si="77"/>
        <v>-62.552457354916285</v>
      </c>
      <c r="X160">
        <f t="shared" si="62"/>
        <v>0.92826055692080411</v>
      </c>
      <c r="Z160">
        <f t="shared" si="63"/>
        <v>-0.82312394329563465</v>
      </c>
      <c r="AA160">
        <f t="shared" si="74"/>
        <v>-82.31239432956346</v>
      </c>
      <c r="AB160">
        <f t="shared" si="78"/>
        <v>-41.15619716478173</v>
      </c>
      <c r="AC160">
        <f t="shared" si="72"/>
        <v>2.7267091477158183</v>
      </c>
      <c r="AE160">
        <f t="shared" si="64"/>
        <v>0</v>
      </c>
      <c r="AF160">
        <f t="shared" si="75"/>
        <v>0</v>
      </c>
      <c r="AG160">
        <f t="shared" si="79"/>
        <v>-21.396260190134551</v>
      </c>
      <c r="AH160">
        <f t="shared" si="73"/>
        <v>0</v>
      </c>
    </row>
    <row r="161" spans="1:34" x14ac:dyDescent="0.25">
      <c r="A161" s="7">
        <v>44428</v>
      </c>
      <c r="B161" s="10">
        <v>34917.96</v>
      </c>
      <c r="C161" s="10">
        <v>35177.26</v>
      </c>
      <c r="D161" s="10">
        <v>34867.07</v>
      </c>
      <c r="E161" s="10">
        <v>35120.080000000002</v>
      </c>
      <c r="F161" s="11">
        <v>6.4999999999999997E-3</v>
      </c>
      <c r="G161" s="9">
        <f t="shared" si="59"/>
        <v>310.19000000000233</v>
      </c>
      <c r="H161" s="9">
        <f t="shared" si="69"/>
        <v>0.12413020682346491</v>
      </c>
      <c r="I161" s="9">
        <f t="shared" si="69"/>
        <v>0.51274636898710058</v>
      </c>
      <c r="J161" s="9">
        <f t="shared" si="69"/>
        <v>0.50971094183524102</v>
      </c>
      <c r="K161" s="9">
        <f t="shared" si="68"/>
        <v>0.64755895835745136</v>
      </c>
      <c r="M161">
        <f t="shared" si="60"/>
        <v>179.45000000000437</v>
      </c>
      <c r="N161">
        <f t="shared" si="61"/>
        <v>176.81999999999971</v>
      </c>
      <c r="P161">
        <f t="shared" si="65"/>
        <v>0.57003771881749377</v>
      </c>
      <c r="Q161">
        <f t="shared" si="70"/>
        <v>57.00377188174938</v>
      </c>
      <c r="R161">
        <f t="shared" si="76"/>
        <v>-12.65431122390704</v>
      </c>
      <c r="S161">
        <f t="shared" si="71"/>
        <v>-0.79770081370092671</v>
      </c>
      <c r="U161">
        <f t="shared" si="66"/>
        <v>0.57003771881749377</v>
      </c>
      <c r="V161">
        <f t="shared" si="67"/>
        <v>57.00377188174938</v>
      </c>
      <c r="W161">
        <f t="shared" si="77"/>
        <v>-12.65431122390704</v>
      </c>
      <c r="X161">
        <f t="shared" si="62"/>
        <v>-0.79770081370092671</v>
      </c>
      <c r="Z161">
        <f t="shared" si="63"/>
        <v>0.57003771881749377</v>
      </c>
      <c r="AA161">
        <f t="shared" si="74"/>
        <v>57.00377188174938</v>
      </c>
      <c r="AB161">
        <f t="shared" si="78"/>
        <v>-12.65431122390704</v>
      </c>
      <c r="AC161">
        <f t="shared" si="72"/>
        <v>-0.69252962869135992</v>
      </c>
      <c r="AE161">
        <f t="shared" si="64"/>
        <v>0</v>
      </c>
      <c r="AF161">
        <f t="shared" si="75"/>
        <v>0</v>
      </c>
      <c r="AG161">
        <f t="shared" si="79"/>
        <v>0</v>
      </c>
      <c r="AH161">
        <f t="shared" si="73"/>
        <v>-1</v>
      </c>
    </row>
    <row r="162" spans="1:34" x14ac:dyDescent="0.25">
      <c r="A162" s="7">
        <v>44431</v>
      </c>
      <c r="B162" s="10">
        <v>35160.97</v>
      </c>
      <c r="C162" s="10">
        <v>35428.910000000003</v>
      </c>
      <c r="D162" s="10">
        <v>35160.97</v>
      </c>
      <c r="E162" s="10">
        <v>35335.71</v>
      </c>
      <c r="F162" s="11">
        <v>6.1000000000000004E-3</v>
      </c>
      <c r="G162" s="9">
        <f t="shared" si="59"/>
        <v>308.83000000000175</v>
      </c>
      <c r="H162" s="9">
        <f t="shared" si="69"/>
        <v>0.69594558215887192</v>
      </c>
      <c r="I162" s="9">
        <f t="shared" si="69"/>
        <v>0.71537692247776397</v>
      </c>
      <c r="J162" s="9">
        <f t="shared" si="69"/>
        <v>0.84291567946489754</v>
      </c>
      <c r="K162" s="9">
        <f t="shared" si="68"/>
        <v>0.61397923922723807</v>
      </c>
      <c r="M162">
        <f t="shared" si="60"/>
        <v>251.65000000000146</v>
      </c>
      <c r="N162">
        <f t="shared" si="61"/>
        <v>293.90000000000146</v>
      </c>
      <c r="P162">
        <f t="shared" si="65"/>
        <v>0.95165625101188289</v>
      </c>
      <c r="Q162">
        <f t="shared" si="70"/>
        <v>95.165625101188283</v>
      </c>
      <c r="R162">
        <f t="shared" si="76"/>
        <v>76.084698491468828</v>
      </c>
      <c r="S162">
        <f t="shared" si="71"/>
        <v>-7.0125515443089874</v>
      </c>
      <c r="U162">
        <f t="shared" si="66"/>
        <v>0.95165625101188289</v>
      </c>
      <c r="V162">
        <f t="shared" si="67"/>
        <v>95.165625101188283</v>
      </c>
      <c r="W162">
        <f t="shared" si="77"/>
        <v>76.084698491468828</v>
      </c>
      <c r="X162">
        <f t="shared" si="62"/>
        <v>-7.0125515443089874</v>
      </c>
      <c r="Z162">
        <f t="shared" si="63"/>
        <v>0</v>
      </c>
      <c r="AA162">
        <f t="shared" si="74"/>
        <v>0</v>
      </c>
      <c r="AB162">
        <f t="shared" si="78"/>
        <v>28.50188594087469</v>
      </c>
      <c r="AC162">
        <f t="shared" si="72"/>
        <v>-3.2523458951308046</v>
      </c>
      <c r="AE162">
        <f t="shared" si="64"/>
        <v>0.95165625101188289</v>
      </c>
      <c r="AF162">
        <f t="shared" si="75"/>
        <v>95.165625101188283</v>
      </c>
      <c r="AG162">
        <f t="shared" si="79"/>
        <v>47.582812550594141</v>
      </c>
      <c r="AH162" t="e">
        <f t="shared" si="73"/>
        <v>#DIV/0!</v>
      </c>
    </row>
    <row r="163" spans="1:34" x14ac:dyDescent="0.25">
      <c r="A163" s="7">
        <v>44432</v>
      </c>
      <c r="B163" s="10">
        <v>35382.720000000001</v>
      </c>
      <c r="C163" s="10">
        <v>35445.47</v>
      </c>
      <c r="D163" s="10">
        <v>35356.18</v>
      </c>
      <c r="E163" s="10">
        <v>35366.26</v>
      </c>
      <c r="F163" s="11">
        <v>8.9999999999999998E-4</v>
      </c>
      <c r="G163" s="9">
        <f t="shared" si="59"/>
        <v>109.76000000000204</v>
      </c>
      <c r="H163" s="9">
        <f t="shared" si="69"/>
        <v>0.63067088308428354</v>
      </c>
      <c r="I163" s="9">
        <f t="shared" si="69"/>
        <v>4.6741488801088353E-2</v>
      </c>
      <c r="J163" s="9">
        <f t="shared" si="69"/>
        <v>0.55518946149665138</v>
      </c>
      <c r="K163" s="9">
        <f t="shared" si="68"/>
        <v>8.6456448731334137E-2</v>
      </c>
      <c r="M163">
        <f t="shared" si="60"/>
        <v>16.559999999997672</v>
      </c>
      <c r="N163">
        <f t="shared" si="61"/>
        <v>195.20999999999913</v>
      </c>
      <c r="P163">
        <f t="shared" si="65"/>
        <v>1.7785167638483554</v>
      </c>
      <c r="Q163">
        <f t="shared" si="70"/>
        <v>177.85167638483554</v>
      </c>
      <c r="R163">
        <f t="shared" si="76"/>
        <v>136.50865074301191</v>
      </c>
      <c r="S163">
        <f t="shared" si="71"/>
        <v>0.79416694091675033</v>
      </c>
      <c r="U163">
        <f t="shared" si="66"/>
        <v>1.7785167638483554</v>
      </c>
      <c r="V163">
        <f t="shared" si="67"/>
        <v>177.85167638483554</v>
      </c>
      <c r="W163">
        <f t="shared" si="77"/>
        <v>136.50865074301191</v>
      </c>
      <c r="X163">
        <f t="shared" si="62"/>
        <v>0.79416694091675033</v>
      </c>
      <c r="Z163">
        <f t="shared" si="63"/>
        <v>0</v>
      </c>
      <c r="AA163">
        <f t="shared" si="74"/>
        <v>0</v>
      </c>
      <c r="AB163">
        <f t="shared" si="78"/>
        <v>0</v>
      </c>
      <c r="AC163">
        <f t="shared" si="72"/>
        <v>-1</v>
      </c>
      <c r="AE163">
        <f t="shared" si="64"/>
        <v>1.7785167638483554</v>
      </c>
      <c r="AF163">
        <f t="shared" si="75"/>
        <v>177.85167638483554</v>
      </c>
      <c r="AG163">
        <f t="shared" si="79"/>
        <v>136.50865074301191</v>
      </c>
      <c r="AH163">
        <f t="shared" si="73"/>
        <v>1.8688646892796463</v>
      </c>
    </row>
    <row r="164" spans="1:34" x14ac:dyDescent="0.25">
      <c r="A164" s="7">
        <v>44433</v>
      </c>
      <c r="B164" s="10">
        <v>35388.769999999997</v>
      </c>
      <c r="C164" s="10">
        <v>35501.14</v>
      </c>
      <c r="D164" s="10">
        <v>35287.629999999997</v>
      </c>
      <c r="E164" s="10">
        <v>35405.5</v>
      </c>
      <c r="F164" s="11">
        <v>1.1000000000000001E-3</v>
      </c>
      <c r="G164" s="9">
        <f t="shared" si="59"/>
        <v>213.51000000000204</v>
      </c>
      <c r="H164" s="9">
        <f t="shared" si="69"/>
        <v>1.7098741984775716E-2</v>
      </c>
      <c r="I164" s="9">
        <f t="shared" si="69"/>
        <v>0.15705815157761557</v>
      </c>
      <c r="J164" s="9">
        <f t="shared" si="69"/>
        <v>-0.19388406779239983</v>
      </c>
      <c r="K164" s="9">
        <f t="shared" si="68"/>
        <v>0.11095320794451537</v>
      </c>
      <c r="M164">
        <f t="shared" si="60"/>
        <v>55.669999999998254</v>
      </c>
      <c r="N164">
        <f t="shared" si="61"/>
        <v>-68.55000000000291</v>
      </c>
      <c r="P164">
        <f t="shared" si="65"/>
        <v>0</v>
      </c>
      <c r="Q164">
        <f t="shared" si="70"/>
        <v>0</v>
      </c>
      <c r="R164">
        <f t="shared" si="76"/>
        <v>88.925838192417771</v>
      </c>
      <c r="S164">
        <f t="shared" si="71"/>
        <v>-0.34856994257581864</v>
      </c>
      <c r="U164">
        <f t="shared" si="66"/>
        <v>-0.32106224532809824</v>
      </c>
      <c r="V164">
        <f t="shared" si="67"/>
        <v>-32.106224532809826</v>
      </c>
      <c r="W164">
        <f t="shared" si="77"/>
        <v>72.872725926012862</v>
      </c>
      <c r="X164">
        <f t="shared" si="62"/>
        <v>-0.4661677078385208</v>
      </c>
      <c r="Z164">
        <f t="shared" si="63"/>
        <v>-0.32106224532809824</v>
      </c>
      <c r="AA164">
        <f t="shared" si="74"/>
        <v>-32.106224532809826</v>
      </c>
      <c r="AB164">
        <f t="shared" si="78"/>
        <v>-16.053112266404913</v>
      </c>
      <c r="AC164" t="e">
        <f t="shared" si="72"/>
        <v>#DIV/0!</v>
      </c>
      <c r="AE164">
        <f t="shared" si="64"/>
        <v>-0.32106224532809824</v>
      </c>
      <c r="AF164">
        <f t="shared" si="75"/>
        <v>-32.106224532809826</v>
      </c>
      <c r="AG164">
        <f t="shared" si="79"/>
        <v>72.872725926012862</v>
      </c>
      <c r="AH164">
        <f t="shared" si="73"/>
        <v>-0.4661677078385208</v>
      </c>
    </row>
    <row r="165" spans="1:34" x14ac:dyDescent="0.25">
      <c r="A165" s="7">
        <v>44434</v>
      </c>
      <c r="B165" s="10">
        <v>35449.68</v>
      </c>
      <c r="C165" s="10">
        <v>35498.449999999997</v>
      </c>
      <c r="D165" s="10">
        <v>35205.1</v>
      </c>
      <c r="E165" s="10">
        <v>35213.120000000003</v>
      </c>
      <c r="F165" s="11">
        <v>-5.4000000000000003E-3</v>
      </c>
      <c r="G165" s="9">
        <f t="shared" si="59"/>
        <v>293.34999999999854</v>
      </c>
      <c r="H165" s="9">
        <f t="shared" si="69"/>
        <v>0.17211674777055969</v>
      </c>
      <c r="I165" s="9">
        <f t="shared" si="69"/>
        <v>-7.5772214638806764E-3</v>
      </c>
      <c r="J165" s="9">
        <f t="shared" si="69"/>
        <v>-0.23387799067264886</v>
      </c>
      <c r="K165" s="9">
        <f t="shared" si="68"/>
        <v>-0.54336190704833254</v>
      </c>
      <c r="M165">
        <f t="shared" si="60"/>
        <v>-2.6900000000023283</v>
      </c>
      <c r="N165">
        <f t="shared" si="61"/>
        <v>-82.529999999998836</v>
      </c>
      <c r="P165">
        <f t="shared" si="65"/>
        <v>-0.28133628771092295</v>
      </c>
      <c r="Q165">
        <f t="shared" si="70"/>
        <v>-28.133628771092294</v>
      </c>
      <c r="R165">
        <f t="shared" si="76"/>
        <v>-14.066814385546147</v>
      </c>
      <c r="S165">
        <f t="shared" si="71"/>
        <v>-1.1581859071725404</v>
      </c>
      <c r="U165">
        <f t="shared" si="66"/>
        <v>-0.28133628771092295</v>
      </c>
      <c r="V165">
        <f t="shared" si="67"/>
        <v>-28.133628771092294</v>
      </c>
      <c r="W165">
        <f t="shared" si="77"/>
        <v>-30.119926651951062</v>
      </c>
      <c r="X165">
        <f t="shared" si="62"/>
        <v>-1.4133223544091325</v>
      </c>
      <c r="Z165">
        <f t="shared" si="63"/>
        <v>0</v>
      </c>
      <c r="AA165">
        <f t="shared" si="74"/>
        <v>0</v>
      </c>
      <c r="AB165">
        <f t="shared" si="78"/>
        <v>-16.053112266404913</v>
      </c>
      <c r="AC165">
        <f t="shared" si="72"/>
        <v>0</v>
      </c>
      <c r="AE165">
        <f t="shared" si="64"/>
        <v>-0.28133628771092295</v>
      </c>
      <c r="AF165">
        <f t="shared" si="75"/>
        <v>-28.133628771092294</v>
      </c>
      <c r="AG165">
        <f t="shared" si="79"/>
        <v>-30.119926651951062</v>
      </c>
      <c r="AH165">
        <f t="shared" si="73"/>
        <v>-1.4133223544091325</v>
      </c>
    </row>
    <row r="166" spans="1:34" x14ac:dyDescent="0.25">
      <c r="A166" s="7">
        <v>44435</v>
      </c>
      <c r="B166" s="10">
        <v>35231.11</v>
      </c>
      <c r="C166" s="10">
        <v>35479.18</v>
      </c>
      <c r="D166" s="10">
        <v>35231.11</v>
      </c>
      <c r="E166" s="10">
        <v>35455.800000000003</v>
      </c>
      <c r="F166" s="11">
        <v>6.8999999999999999E-3</v>
      </c>
      <c r="G166" s="9">
        <f t="shared" si="59"/>
        <v>266.05999999999767</v>
      </c>
      <c r="H166" s="9">
        <f t="shared" si="69"/>
        <v>-0.61656409874503726</v>
      </c>
      <c r="I166" s="9">
        <f t="shared" si="69"/>
        <v>-5.4284060289947311E-2</v>
      </c>
      <c r="J166" s="9">
        <f t="shared" si="69"/>
        <v>7.388134105570511E-2</v>
      </c>
      <c r="K166" s="9">
        <f t="shared" si="68"/>
        <v>0.68917494388455292</v>
      </c>
      <c r="M166">
        <f t="shared" si="60"/>
        <v>-19.269999999996799</v>
      </c>
      <c r="N166">
        <f t="shared" si="61"/>
        <v>26.010000000002037</v>
      </c>
      <c r="P166">
        <f t="shared" si="65"/>
        <v>0</v>
      </c>
      <c r="Q166">
        <f t="shared" si="70"/>
        <v>0</v>
      </c>
      <c r="R166">
        <f t="shared" si="76"/>
        <v>-14.066814385546147</v>
      </c>
      <c r="S166">
        <f t="shared" si="71"/>
        <v>0</v>
      </c>
      <c r="U166">
        <f t="shared" si="66"/>
        <v>9.7759903781110519E-2</v>
      </c>
      <c r="V166">
        <f t="shared" si="67"/>
        <v>9.775990378111052</v>
      </c>
      <c r="W166">
        <f t="shared" si="77"/>
        <v>-9.1788191964906218</v>
      </c>
      <c r="X166">
        <f t="shared" si="62"/>
        <v>-0.69525758470278176</v>
      </c>
      <c r="Z166">
        <f t="shared" si="63"/>
        <v>9.7759903781110519E-2</v>
      </c>
      <c r="AA166">
        <f t="shared" si="74"/>
        <v>9.775990378111052</v>
      </c>
      <c r="AB166">
        <f t="shared" si="78"/>
        <v>4.887995189055526</v>
      </c>
      <c r="AC166">
        <f t="shared" si="72"/>
        <v>-1.3044889431991864</v>
      </c>
      <c r="AE166">
        <f t="shared" si="64"/>
        <v>9.7759903781110519E-2</v>
      </c>
      <c r="AF166">
        <f t="shared" si="75"/>
        <v>9.775990378111052</v>
      </c>
      <c r="AG166">
        <f t="shared" si="79"/>
        <v>-9.1788191964906218</v>
      </c>
      <c r="AH166">
        <f t="shared" si="73"/>
        <v>-0.69525758470278176</v>
      </c>
    </row>
    <row r="167" spans="1:34" x14ac:dyDescent="0.25">
      <c r="A167" s="7">
        <v>44438</v>
      </c>
      <c r="B167" s="10">
        <v>35471.800000000003</v>
      </c>
      <c r="C167" s="10">
        <v>35510.71</v>
      </c>
      <c r="D167" s="10">
        <v>35374.46</v>
      </c>
      <c r="E167" s="10">
        <v>35399.839999999997</v>
      </c>
      <c r="F167" s="11">
        <v>-1.6000000000000001E-3</v>
      </c>
      <c r="G167" s="9">
        <f t="shared" si="59"/>
        <v>136.25</v>
      </c>
      <c r="H167" s="9">
        <f t="shared" si="69"/>
        <v>0.68317461470842766</v>
      </c>
      <c r="I167" s="9">
        <f t="shared" si="69"/>
        <v>8.886902121187365E-2</v>
      </c>
      <c r="J167" s="9">
        <f t="shared" si="69"/>
        <v>0.40688471070028315</v>
      </c>
      <c r="K167" s="9">
        <f t="shared" si="68"/>
        <v>-0.15783031267100558</v>
      </c>
      <c r="M167">
        <f t="shared" si="60"/>
        <v>31.529999999998836</v>
      </c>
      <c r="N167">
        <f t="shared" si="61"/>
        <v>143.34999999999854</v>
      </c>
      <c r="P167">
        <f t="shared" si="65"/>
        <v>1.0521100917431085</v>
      </c>
      <c r="Q167">
        <f t="shared" si="70"/>
        <v>105.21100917431086</v>
      </c>
      <c r="R167">
        <f t="shared" si="76"/>
        <v>52.60550458715543</v>
      </c>
      <c r="S167">
        <f t="shared" si="71"/>
        <v>-4.7396885425038615</v>
      </c>
      <c r="U167">
        <f t="shared" si="66"/>
        <v>1.0521100917431085</v>
      </c>
      <c r="V167">
        <f t="shared" si="67"/>
        <v>105.21100917431086</v>
      </c>
      <c r="W167">
        <f t="shared" si="77"/>
        <v>57.493499776210953</v>
      </c>
      <c r="X167">
        <f t="shared" si="62"/>
        <v>-7.2637141603347732</v>
      </c>
      <c r="Z167">
        <f t="shared" si="63"/>
        <v>0</v>
      </c>
      <c r="AA167">
        <f t="shared" si="74"/>
        <v>0</v>
      </c>
      <c r="AB167">
        <f t="shared" si="78"/>
        <v>4.887995189055526</v>
      </c>
      <c r="AC167">
        <f t="shared" si="72"/>
        <v>0</v>
      </c>
      <c r="AE167">
        <f t="shared" si="64"/>
        <v>1.0521100917431085</v>
      </c>
      <c r="AF167">
        <f t="shared" si="75"/>
        <v>105.21100917431086</v>
      </c>
      <c r="AG167">
        <f t="shared" si="79"/>
        <v>57.493499776210953</v>
      </c>
      <c r="AH167">
        <f t="shared" si="73"/>
        <v>-7.2637141603347732</v>
      </c>
    </row>
    <row r="168" spans="1:34" x14ac:dyDescent="0.25">
      <c r="A168" s="7">
        <v>44439</v>
      </c>
      <c r="B168" s="10">
        <v>35391.379999999997</v>
      </c>
      <c r="C168" s="10">
        <v>35449.79</v>
      </c>
      <c r="D168" s="10">
        <v>35289.86</v>
      </c>
      <c r="E168" s="10">
        <v>35360.730000000003</v>
      </c>
      <c r="F168" s="11">
        <v>-1.1000000000000001E-3</v>
      </c>
      <c r="G168" s="9">
        <f t="shared" si="59"/>
        <v>159.93000000000029</v>
      </c>
      <c r="H168" s="9">
        <f t="shared" si="69"/>
        <v>-0.2267153062432849</v>
      </c>
      <c r="I168" s="9">
        <f t="shared" si="69"/>
        <v>-0.1715538776892894</v>
      </c>
      <c r="J168" s="9">
        <f t="shared" si="69"/>
        <v>-0.2391555941772639</v>
      </c>
      <c r="K168" s="9">
        <f t="shared" si="68"/>
        <v>-0.1104807253365928</v>
      </c>
      <c r="M168">
        <f t="shared" si="60"/>
        <v>-60.919999999998254</v>
      </c>
      <c r="N168">
        <f t="shared" si="61"/>
        <v>-84.599999999998545</v>
      </c>
      <c r="P168">
        <f t="shared" si="65"/>
        <v>-0.52898142937534165</v>
      </c>
      <c r="Q168">
        <f t="shared" si="70"/>
        <v>-52.898142937534168</v>
      </c>
      <c r="R168">
        <f t="shared" si="76"/>
        <v>26.156433118388346</v>
      </c>
      <c r="S168">
        <f t="shared" si="71"/>
        <v>-0.50278144229083388</v>
      </c>
      <c r="U168">
        <f t="shared" si="66"/>
        <v>-0.52898142937534165</v>
      </c>
      <c r="V168">
        <f t="shared" si="67"/>
        <v>-52.898142937534168</v>
      </c>
      <c r="W168">
        <f t="shared" si="77"/>
        <v>26.156433118388346</v>
      </c>
      <c r="X168">
        <f t="shared" si="62"/>
        <v>-0.54505408054475268</v>
      </c>
      <c r="Z168">
        <f t="shared" si="63"/>
        <v>0</v>
      </c>
      <c r="AA168">
        <f t="shared" si="74"/>
        <v>0</v>
      </c>
      <c r="AB168">
        <f t="shared" si="78"/>
        <v>0</v>
      </c>
      <c r="AC168">
        <f t="shared" si="72"/>
        <v>-1</v>
      </c>
      <c r="AE168">
        <f t="shared" si="64"/>
        <v>-0.52898142937534165</v>
      </c>
      <c r="AF168">
        <f t="shared" si="75"/>
        <v>-52.898142937534168</v>
      </c>
      <c r="AG168">
        <f t="shared" si="79"/>
        <v>26.156433118388346</v>
      </c>
      <c r="AH168">
        <f t="shared" si="73"/>
        <v>-0.54505408054475268</v>
      </c>
    </row>
    <row r="169" spans="1:34" x14ac:dyDescent="0.25">
      <c r="A169" s="16">
        <v>44440</v>
      </c>
      <c r="B169" s="17">
        <v>35387.550000000003</v>
      </c>
      <c r="C169" s="17">
        <v>35407.370000000003</v>
      </c>
      <c r="D169" s="17">
        <v>35287.050000000003</v>
      </c>
      <c r="E169" s="17">
        <v>35312.53</v>
      </c>
      <c r="F169" s="18">
        <v>-1.4E-3</v>
      </c>
      <c r="G169" s="19">
        <f t="shared" si="59"/>
        <v>120.31999999999971</v>
      </c>
      <c r="H169" s="19">
        <f t="shared" si="69"/>
        <v>-1.0821844189162644E-2</v>
      </c>
      <c r="I169" s="19">
        <f t="shared" si="69"/>
        <v>-0.11966220392278276</v>
      </c>
      <c r="J169" s="19">
        <f t="shared" si="69"/>
        <v>-7.962627224924303E-3</v>
      </c>
      <c r="K169" s="19">
        <f t="shared" si="68"/>
        <v>-0.13630940311471046</v>
      </c>
      <c r="M169">
        <f t="shared" si="60"/>
        <v>-42.419999999998254</v>
      </c>
      <c r="N169">
        <f t="shared" si="61"/>
        <v>-2.8099999999976717</v>
      </c>
      <c r="P169">
        <f t="shared" si="65"/>
        <v>-2.3354388297853045E-2</v>
      </c>
      <c r="Q169">
        <f t="shared" si="70"/>
        <v>-2.3354388297853044</v>
      </c>
      <c r="R169">
        <f t="shared" si="76"/>
        <v>-27.616790883659736</v>
      </c>
      <c r="S169">
        <f t="shared" si="71"/>
        <v>-2.0558316861730179</v>
      </c>
      <c r="U169">
        <f t="shared" si="66"/>
        <v>-2.3354388297853045E-2</v>
      </c>
      <c r="V169">
        <f t="shared" si="67"/>
        <v>-2.3354388297853044</v>
      </c>
      <c r="W169">
        <f t="shared" si="77"/>
        <v>-27.616790883659736</v>
      </c>
      <c r="X169">
        <f t="shared" si="62"/>
        <v>-2.0558316861730179</v>
      </c>
      <c r="Z169">
        <f t="shared" si="63"/>
        <v>-2.3354388297853045E-2</v>
      </c>
      <c r="AA169">
        <f t="shared" si="74"/>
        <v>-2.3354388297853044</v>
      </c>
      <c r="AB169">
        <f t="shared" si="78"/>
        <v>-1.1677194148926522</v>
      </c>
      <c r="AC169" t="e">
        <f t="shared" si="72"/>
        <v>#DIV/0!</v>
      </c>
      <c r="AE169">
        <f t="shared" si="64"/>
        <v>0</v>
      </c>
      <c r="AF169">
        <f t="shared" si="75"/>
        <v>0</v>
      </c>
      <c r="AG169">
        <f t="shared" si="79"/>
        <v>-26.449071468767084</v>
      </c>
      <c r="AH169">
        <f t="shared" si="73"/>
        <v>-2.0111880067536045</v>
      </c>
    </row>
    <row r="170" spans="1:34" x14ac:dyDescent="0.25">
      <c r="A170" s="7">
        <v>44441</v>
      </c>
      <c r="B170" s="10">
        <v>35353.06</v>
      </c>
      <c r="C170" s="10">
        <v>35475.4</v>
      </c>
      <c r="D170" s="10">
        <v>35348.480000000003</v>
      </c>
      <c r="E170" s="10">
        <v>35443.82</v>
      </c>
      <c r="F170" s="11">
        <v>3.7000000000000002E-3</v>
      </c>
      <c r="G170" s="9">
        <f t="shared" si="59"/>
        <v>162.87000000000262</v>
      </c>
      <c r="H170" s="9">
        <f t="shared" si="69"/>
        <v>-9.7463656003326696E-2</v>
      </c>
      <c r="I170" s="9">
        <f t="shared" si="69"/>
        <v>0.19213514022645237</v>
      </c>
      <c r="J170" s="9">
        <f t="shared" si="69"/>
        <v>0.1740865274937981</v>
      </c>
      <c r="K170" s="9">
        <f t="shared" si="68"/>
        <v>0.37179437440478175</v>
      </c>
      <c r="M170">
        <f t="shared" si="60"/>
        <v>68.029999999998836</v>
      </c>
      <c r="N170">
        <f t="shared" si="61"/>
        <v>61.430000000000291</v>
      </c>
      <c r="P170">
        <f t="shared" si="65"/>
        <v>0.37717197765088295</v>
      </c>
      <c r="Q170">
        <f t="shared" si="70"/>
        <v>37.717197765088294</v>
      </c>
      <c r="R170">
        <f t="shared" si="76"/>
        <v>17.690879467651495</v>
      </c>
      <c r="S170">
        <f t="shared" si="71"/>
        <v>-1.6405841845338667</v>
      </c>
      <c r="U170">
        <f t="shared" si="66"/>
        <v>0.37717197765088295</v>
      </c>
      <c r="V170">
        <f t="shared" si="67"/>
        <v>37.717197765088294</v>
      </c>
      <c r="W170">
        <f t="shared" si="77"/>
        <v>17.690879467651495</v>
      </c>
      <c r="X170">
        <f t="shared" si="62"/>
        <v>-1.6405841845338667</v>
      </c>
      <c r="Z170">
        <f t="shared" si="63"/>
        <v>0.37717197765088295</v>
      </c>
      <c r="AA170">
        <f t="shared" si="74"/>
        <v>37.717197765088294</v>
      </c>
      <c r="AB170">
        <f t="shared" si="78"/>
        <v>17.690879467651495</v>
      </c>
      <c r="AC170">
        <f t="shared" si="72"/>
        <v>-16.149940338431222</v>
      </c>
      <c r="AE170">
        <f t="shared" si="64"/>
        <v>0</v>
      </c>
      <c r="AF170">
        <f t="shared" si="75"/>
        <v>0</v>
      </c>
      <c r="AG170">
        <f t="shared" si="79"/>
        <v>0</v>
      </c>
      <c r="AH170">
        <f t="shared" si="73"/>
        <v>-1</v>
      </c>
    </row>
    <row r="171" spans="1:34" x14ac:dyDescent="0.25">
      <c r="A171" s="7">
        <v>44442</v>
      </c>
      <c r="B171" s="10">
        <v>35401.730000000003</v>
      </c>
      <c r="C171" s="10">
        <v>35422.71</v>
      </c>
      <c r="D171" s="10">
        <v>35269.4</v>
      </c>
      <c r="E171" s="10">
        <v>35369.089999999997</v>
      </c>
      <c r="F171" s="11">
        <v>-2.0999999999999999E-3</v>
      </c>
      <c r="G171" s="9">
        <f t="shared" si="59"/>
        <v>174.41999999999825</v>
      </c>
      <c r="H171" s="9">
        <f t="shared" si="69"/>
        <v>0.13766842247886188</v>
      </c>
      <c r="I171" s="9">
        <f t="shared" si="69"/>
        <v>-0.14852545707730519</v>
      </c>
      <c r="J171" s="9">
        <f t="shared" si="69"/>
        <v>-0.22371541859791916</v>
      </c>
      <c r="K171" s="9">
        <f t="shared" si="68"/>
        <v>-0.21084070509330882</v>
      </c>
      <c r="M171">
        <f t="shared" si="60"/>
        <v>-52.690000000002328</v>
      </c>
      <c r="N171">
        <f t="shared" si="61"/>
        <v>-79.080000000001746</v>
      </c>
      <c r="P171">
        <f t="shared" si="65"/>
        <v>-0.45338837289303141</v>
      </c>
      <c r="Q171">
        <f t="shared" si="70"/>
        <v>-45.338837289303143</v>
      </c>
      <c r="R171">
        <f t="shared" si="76"/>
        <v>-3.8108197621074247</v>
      </c>
      <c r="S171">
        <f t="shared" si="71"/>
        <v>-1.215411549724007</v>
      </c>
      <c r="U171">
        <f t="shared" si="66"/>
        <v>-0.45338837289303141</v>
      </c>
      <c r="V171">
        <f t="shared" si="67"/>
        <v>-45.338837289303143</v>
      </c>
      <c r="W171">
        <f t="shared" si="77"/>
        <v>-3.8108197621074247</v>
      </c>
      <c r="X171">
        <f t="shared" si="62"/>
        <v>-1.215411549724007</v>
      </c>
      <c r="Z171">
        <f t="shared" si="63"/>
        <v>0</v>
      </c>
      <c r="AA171">
        <f t="shared" si="74"/>
        <v>0</v>
      </c>
      <c r="AB171">
        <f t="shared" si="78"/>
        <v>18.858598882544147</v>
      </c>
      <c r="AC171">
        <f t="shared" si="72"/>
        <v>6.6006860598868192E-2</v>
      </c>
      <c r="AE171">
        <f t="shared" si="64"/>
        <v>-0.45338837289303141</v>
      </c>
      <c r="AF171">
        <f t="shared" si="75"/>
        <v>-45.338837289303143</v>
      </c>
      <c r="AG171">
        <f t="shared" si="79"/>
        <v>-22.669418644651572</v>
      </c>
      <c r="AH171" t="e">
        <f t="shared" si="73"/>
        <v>#DIV/0!</v>
      </c>
    </row>
    <row r="172" spans="1:34" x14ac:dyDescent="0.25">
      <c r="A172" s="7">
        <v>44446</v>
      </c>
      <c r="B172" s="10">
        <v>35373.24</v>
      </c>
      <c r="C172" s="10">
        <v>35373.24</v>
      </c>
      <c r="D172" s="10">
        <v>35060.9</v>
      </c>
      <c r="E172" s="10">
        <v>35100</v>
      </c>
      <c r="F172" s="11">
        <v>-7.6E-3</v>
      </c>
      <c r="G172" s="9">
        <f t="shared" si="59"/>
        <v>312.33999999999651</v>
      </c>
      <c r="H172" s="9">
        <f t="shared" si="69"/>
        <v>-8.04762931077245E-2</v>
      </c>
      <c r="I172" s="9">
        <f t="shared" si="69"/>
        <v>-0.13965616972840633</v>
      </c>
      <c r="J172" s="9">
        <f t="shared" si="69"/>
        <v>-0.59116401186297463</v>
      </c>
      <c r="K172" s="9">
        <f t="shared" si="68"/>
        <v>-0.76080555083547963</v>
      </c>
      <c r="M172">
        <f t="shared" si="60"/>
        <v>-49.470000000001164</v>
      </c>
      <c r="N172">
        <f t="shared" si="61"/>
        <v>-208.5</v>
      </c>
      <c r="P172">
        <f t="shared" si="65"/>
        <v>-0.6675417813920802</v>
      </c>
      <c r="Q172">
        <f t="shared" si="70"/>
        <v>-66.754178139208022</v>
      </c>
      <c r="R172">
        <f t="shared" si="76"/>
        <v>-56.046507714255583</v>
      </c>
      <c r="S172">
        <f t="shared" si="71"/>
        <v>13.70720506688599</v>
      </c>
      <c r="U172">
        <f t="shared" si="66"/>
        <v>-0.6675417813920802</v>
      </c>
      <c r="V172">
        <f t="shared" si="67"/>
        <v>-66.754178139208022</v>
      </c>
      <c r="W172">
        <f t="shared" si="77"/>
        <v>-56.046507714255583</v>
      </c>
      <c r="X172">
        <f t="shared" si="62"/>
        <v>13.70720506688599</v>
      </c>
      <c r="Z172">
        <f t="shared" si="63"/>
        <v>0</v>
      </c>
      <c r="AA172">
        <f t="shared" si="74"/>
        <v>0</v>
      </c>
      <c r="AB172">
        <f t="shared" si="78"/>
        <v>0</v>
      </c>
      <c r="AC172">
        <f t="shared" si="72"/>
        <v>-1</v>
      </c>
      <c r="AE172">
        <f t="shared" si="64"/>
        <v>-0.6675417813920802</v>
      </c>
      <c r="AF172">
        <f t="shared" si="75"/>
        <v>-66.754178139208022</v>
      </c>
      <c r="AG172">
        <f t="shared" si="79"/>
        <v>-56.046507714255583</v>
      </c>
      <c r="AH172">
        <f t="shared" si="73"/>
        <v>1.472339877470952</v>
      </c>
    </row>
    <row r="173" spans="1:34" x14ac:dyDescent="0.25">
      <c r="A173" s="7">
        <v>44447</v>
      </c>
      <c r="B173" s="10">
        <v>35087.449999999997</v>
      </c>
      <c r="C173" s="10">
        <v>35175.15</v>
      </c>
      <c r="D173" s="10">
        <v>34925.61</v>
      </c>
      <c r="E173" s="10">
        <v>35031.07</v>
      </c>
      <c r="F173" s="11">
        <v>-2E-3</v>
      </c>
      <c r="G173" s="9">
        <f t="shared" si="59"/>
        <v>249.54000000000087</v>
      </c>
      <c r="H173" s="9">
        <f t="shared" si="69"/>
        <v>-0.80792712231054009</v>
      </c>
      <c r="I173" s="9">
        <f t="shared" si="69"/>
        <v>-0.55999959291259871</v>
      </c>
      <c r="J173" s="9">
        <f t="shared" si="69"/>
        <v>-0.38587144083580532</v>
      </c>
      <c r="K173" s="9">
        <f t="shared" si="68"/>
        <v>-0.19638176638176719</v>
      </c>
      <c r="M173">
        <f t="shared" si="60"/>
        <v>-198.08999999999651</v>
      </c>
      <c r="N173">
        <f t="shared" si="61"/>
        <v>-135.29000000000087</v>
      </c>
      <c r="P173">
        <f t="shared" si="65"/>
        <v>-0.54215756992867037</v>
      </c>
      <c r="Q173">
        <f t="shared" si="70"/>
        <v>-54.215756992867036</v>
      </c>
      <c r="R173">
        <f t="shared" si="76"/>
        <v>-60.484967566037525</v>
      </c>
      <c r="S173">
        <f t="shared" si="71"/>
        <v>7.9192442719370509E-2</v>
      </c>
      <c r="U173">
        <f t="shared" si="66"/>
        <v>-0.54215756992867037</v>
      </c>
      <c r="V173">
        <f t="shared" si="67"/>
        <v>-54.215756992867036</v>
      </c>
      <c r="W173">
        <f t="shared" si="77"/>
        <v>-60.484967566037525</v>
      </c>
      <c r="X173">
        <f t="shared" si="62"/>
        <v>7.9192442719370509E-2</v>
      </c>
      <c r="Z173">
        <f t="shared" si="63"/>
        <v>-0.54215756992867037</v>
      </c>
      <c r="AA173">
        <f t="shared" si="74"/>
        <v>-54.215756992867036</v>
      </c>
      <c r="AB173">
        <f t="shared" si="78"/>
        <v>-27.107878496433518</v>
      </c>
      <c r="AC173" t="e">
        <f t="shared" si="72"/>
        <v>#DIV/0!</v>
      </c>
      <c r="AE173">
        <f t="shared" si="64"/>
        <v>0</v>
      </c>
      <c r="AF173">
        <f t="shared" si="75"/>
        <v>0</v>
      </c>
      <c r="AG173">
        <f t="shared" si="79"/>
        <v>-33.377089069604011</v>
      </c>
      <c r="AH173">
        <f t="shared" si="73"/>
        <v>-0.4044751326920864</v>
      </c>
    </row>
    <row r="174" spans="1:34" x14ac:dyDescent="0.25">
      <c r="A174" s="7">
        <v>44448</v>
      </c>
      <c r="B174" s="10">
        <v>35013.08</v>
      </c>
      <c r="C174" s="10">
        <v>35199.89</v>
      </c>
      <c r="D174" s="10">
        <v>34847.300000000003</v>
      </c>
      <c r="E174" s="10">
        <v>34879.379999999997</v>
      </c>
      <c r="F174" s="11">
        <v>-4.3E-3</v>
      </c>
      <c r="G174" s="9">
        <f t="shared" si="59"/>
        <v>352.58999999999651</v>
      </c>
      <c r="H174" s="9">
        <f t="shared" si="69"/>
        <v>-0.21195612676325964</v>
      </c>
      <c r="I174" s="9">
        <f t="shared" si="69"/>
        <v>7.0333744134702947E-2</v>
      </c>
      <c r="J174" s="9">
        <f t="shared" si="69"/>
        <v>-0.22421941950333202</v>
      </c>
      <c r="K174" s="9">
        <f t="shared" si="68"/>
        <v>-0.43301560586074689</v>
      </c>
      <c r="M174">
        <f t="shared" si="60"/>
        <v>24.739999999997963</v>
      </c>
      <c r="N174">
        <f t="shared" si="61"/>
        <v>-78.309999999997672</v>
      </c>
      <c r="P174">
        <f t="shared" si="65"/>
        <v>0</v>
      </c>
      <c r="Q174">
        <f t="shared" si="70"/>
        <v>0</v>
      </c>
      <c r="R174">
        <f t="shared" si="76"/>
        <v>-27.107878496433518</v>
      </c>
      <c r="S174">
        <f t="shared" si="71"/>
        <v>-0.55182453447069946</v>
      </c>
      <c r="U174">
        <f t="shared" si="66"/>
        <v>-0.22209932215887701</v>
      </c>
      <c r="V174">
        <f t="shared" si="67"/>
        <v>-22.209932215887701</v>
      </c>
      <c r="W174">
        <f t="shared" si="77"/>
        <v>-38.212844604377366</v>
      </c>
      <c r="X174">
        <f t="shared" si="62"/>
        <v>-0.36822575687658987</v>
      </c>
      <c r="Z174">
        <f t="shared" si="63"/>
        <v>-0.22209932215887701</v>
      </c>
      <c r="AA174">
        <f t="shared" si="74"/>
        <v>-22.209932215887701</v>
      </c>
      <c r="AB174">
        <f t="shared" si="78"/>
        <v>-38.212844604377366</v>
      </c>
      <c r="AC174">
        <f t="shared" si="72"/>
        <v>0.40965825154502178</v>
      </c>
      <c r="AE174">
        <f t="shared" si="64"/>
        <v>-0.22209932215887701</v>
      </c>
      <c r="AF174">
        <f t="shared" si="75"/>
        <v>-22.209932215887701</v>
      </c>
      <c r="AG174">
        <f t="shared" si="79"/>
        <v>-11.10496610794385</v>
      </c>
      <c r="AH174">
        <f t="shared" si="73"/>
        <v>-0.6672877588340389</v>
      </c>
    </row>
    <row r="175" spans="1:34" x14ac:dyDescent="0.25">
      <c r="A175" s="7">
        <v>44449</v>
      </c>
      <c r="B175" s="10">
        <v>34949.589999999997</v>
      </c>
      <c r="C175" s="10">
        <v>35104.25</v>
      </c>
      <c r="D175" s="10">
        <v>34599.61</v>
      </c>
      <c r="E175" s="10">
        <v>34607.72</v>
      </c>
      <c r="F175" s="11">
        <v>-7.7999999999999996E-3</v>
      </c>
      <c r="G175" s="9">
        <f t="shared" si="59"/>
        <v>504.63999999999942</v>
      </c>
      <c r="H175" s="9">
        <f t="shared" si="69"/>
        <v>-0.1813322335538754</v>
      </c>
      <c r="I175" s="9">
        <f t="shared" si="69"/>
        <v>-0.27170539453390175</v>
      </c>
      <c r="J175" s="9">
        <f t="shared" si="69"/>
        <v>-0.71078677544602398</v>
      </c>
      <c r="K175" s="9">
        <f t="shared" si="68"/>
        <v>-0.77885558745595884</v>
      </c>
      <c r="M175">
        <f t="shared" si="60"/>
        <v>-95.639999999999418</v>
      </c>
      <c r="N175">
        <f t="shared" si="61"/>
        <v>-247.69000000000233</v>
      </c>
      <c r="P175">
        <f t="shared" si="65"/>
        <v>-0.49082514267597221</v>
      </c>
      <c r="Q175">
        <f t="shared" si="70"/>
        <v>-49.082514267597219</v>
      </c>
      <c r="R175">
        <f t="shared" si="76"/>
        <v>-24.541257133798609</v>
      </c>
      <c r="S175">
        <f t="shared" si="71"/>
        <v>-9.468174955013868E-2</v>
      </c>
      <c r="U175">
        <f t="shared" si="66"/>
        <v>-0.49082514267597221</v>
      </c>
      <c r="V175">
        <f t="shared" si="67"/>
        <v>-49.082514267597219</v>
      </c>
      <c r="W175">
        <f t="shared" si="77"/>
        <v>-35.646223241742462</v>
      </c>
      <c r="X175">
        <f t="shared" si="62"/>
        <v>-6.7166456441740338E-2</v>
      </c>
      <c r="Z175">
        <f t="shared" si="63"/>
        <v>0</v>
      </c>
      <c r="AA175">
        <f t="shared" si="74"/>
        <v>0</v>
      </c>
      <c r="AB175">
        <f t="shared" si="78"/>
        <v>-11.10496610794385</v>
      </c>
      <c r="AC175">
        <f t="shared" si="72"/>
        <v>-0.7093917968443586</v>
      </c>
      <c r="AE175">
        <f t="shared" si="64"/>
        <v>-0.49082514267597221</v>
      </c>
      <c r="AF175">
        <f t="shared" si="75"/>
        <v>-49.082514267597219</v>
      </c>
      <c r="AG175">
        <f t="shared" si="79"/>
        <v>-35.646223241742462</v>
      </c>
      <c r="AH175">
        <f t="shared" si="73"/>
        <v>2.2099353474157128</v>
      </c>
    </row>
    <row r="176" spans="1:34" x14ac:dyDescent="0.25">
      <c r="A176" s="7">
        <v>44452</v>
      </c>
      <c r="B176" s="10">
        <v>34665.5</v>
      </c>
      <c r="C176" s="10">
        <v>34939.1</v>
      </c>
      <c r="D176" s="10">
        <v>34665.5</v>
      </c>
      <c r="E176" s="10">
        <v>34869.629999999997</v>
      </c>
      <c r="F176" s="11">
        <v>7.6E-3</v>
      </c>
      <c r="G176" s="9">
        <f t="shared" si="59"/>
        <v>331.37999999999738</v>
      </c>
      <c r="H176" s="9">
        <f t="shared" si="69"/>
        <v>-0.81285645983256616</v>
      </c>
      <c r="I176" s="9">
        <f t="shared" si="69"/>
        <v>-0.47045585648461785</v>
      </c>
      <c r="J176" s="9">
        <f t="shared" si="69"/>
        <v>0.19043567254081598</v>
      </c>
      <c r="K176" s="9">
        <f t="shared" si="68"/>
        <v>0.75679646044291915</v>
      </c>
      <c r="M176">
        <f t="shared" si="60"/>
        <v>-165.15000000000146</v>
      </c>
      <c r="N176">
        <f t="shared" si="61"/>
        <v>65.889999999999418</v>
      </c>
      <c r="P176">
        <f t="shared" si="65"/>
        <v>0.19883517412034504</v>
      </c>
      <c r="Q176">
        <f t="shared" si="70"/>
        <v>19.883517412034504</v>
      </c>
      <c r="R176">
        <f t="shared" si="76"/>
        <v>-14.599498427781358</v>
      </c>
      <c r="S176">
        <f t="shared" si="71"/>
        <v>-0.40510388900678213</v>
      </c>
      <c r="U176">
        <f t="shared" si="66"/>
        <v>0</v>
      </c>
      <c r="V176">
        <f t="shared" si="67"/>
        <v>0</v>
      </c>
      <c r="W176">
        <f t="shared" si="77"/>
        <v>-24.541257133798609</v>
      </c>
      <c r="X176">
        <f t="shared" si="62"/>
        <v>-0.31153275432948835</v>
      </c>
      <c r="Z176">
        <f t="shared" si="63"/>
        <v>0.19883517412034504</v>
      </c>
      <c r="AA176">
        <f t="shared" si="74"/>
        <v>19.883517412034504</v>
      </c>
      <c r="AB176">
        <f t="shared" si="78"/>
        <v>9.9417587060172519</v>
      </c>
      <c r="AC176">
        <f t="shared" si="72"/>
        <v>-1.8952534036916595</v>
      </c>
      <c r="AE176">
        <f t="shared" si="64"/>
        <v>0.19883517412034504</v>
      </c>
      <c r="AF176">
        <f t="shared" si="75"/>
        <v>19.883517412034504</v>
      </c>
      <c r="AG176">
        <f t="shared" si="79"/>
        <v>-14.599498427781358</v>
      </c>
      <c r="AH176">
        <f t="shared" si="73"/>
        <v>-0.59043351300440039</v>
      </c>
    </row>
    <row r="177" spans="1:34" x14ac:dyDescent="0.25">
      <c r="A177" s="7">
        <v>44453</v>
      </c>
      <c r="B177" s="10">
        <v>34906.9</v>
      </c>
      <c r="C177" s="10">
        <v>34990.36</v>
      </c>
      <c r="D177" s="10">
        <v>34510.300000000003</v>
      </c>
      <c r="E177" s="10">
        <v>34577.57</v>
      </c>
      <c r="F177" s="11">
        <v>-8.3999999999999995E-3</v>
      </c>
      <c r="G177" s="9">
        <f t="shared" si="59"/>
        <v>480.05999999999767</v>
      </c>
      <c r="H177" s="9">
        <f t="shared" si="69"/>
        <v>0.69636958936118465</v>
      </c>
      <c r="I177" s="9">
        <f t="shared" si="69"/>
        <v>0.14671242247225041</v>
      </c>
      <c r="J177" s="9">
        <f t="shared" si="69"/>
        <v>-0.44770737476741168</v>
      </c>
      <c r="K177" s="9">
        <f t="shared" si="68"/>
        <v>-0.83757699751903802</v>
      </c>
      <c r="M177">
        <f t="shared" si="60"/>
        <v>51.260000000002037</v>
      </c>
      <c r="N177">
        <f t="shared" si="61"/>
        <v>-155.19999999999709</v>
      </c>
      <c r="P177">
        <f t="shared" si="65"/>
        <v>0</v>
      </c>
      <c r="Q177">
        <f t="shared" si="70"/>
        <v>0</v>
      </c>
      <c r="R177">
        <f t="shared" si="76"/>
        <v>9.9417587060172519</v>
      </c>
      <c r="S177">
        <f t="shared" si="71"/>
        <v>-1.6809657712006802</v>
      </c>
      <c r="U177">
        <f t="shared" si="66"/>
        <v>-0.32329292171811408</v>
      </c>
      <c r="V177">
        <f t="shared" si="67"/>
        <v>-32.32929217181141</v>
      </c>
      <c r="W177">
        <f t="shared" si="77"/>
        <v>-16.164646085905705</v>
      </c>
      <c r="X177">
        <f t="shared" si="62"/>
        <v>-0.34132770795822448</v>
      </c>
      <c r="Z177">
        <f t="shared" si="63"/>
        <v>-0.32329292171811408</v>
      </c>
      <c r="AA177">
        <f t="shared" si="74"/>
        <v>-32.32929217181141</v>
      </c>
      <c r="AB177">
        <f t="shared" si="78"/>
        <v>-6.2228873798884532</v>
      </c>
      <c r="AC177">
        <f t="shared" si="72"/>
        <v>-1.6259342601145659</v>
      </c>
      <c r="AE177">
        <f t="shared" si="64"/>
        <v>-0.32329292171811408</v>
      </c>
      <c r="AF177">
        <f t="shared" si="75"/>
        <v>-32.32929217181141</v>
      </c>
      <c r="AG177">
        <f t="shared" si="79"/>
        <v>-6.2228873798884532</v>
      </c>
      <c r="AH177">
        <f t="shared" si="73"/>
        <v>-0.57376019384015731</v>
      </c>
    </row>
    <row r="178" spans="1:34" x14ac:dyDescent="0.25">
      <c r="A178" s="7">
        <v>44454</v>
      </c>
      <c r="B178" s="10">
        <v>34580.949999999997</v>
      </c>
      <c r="C178" s="10">
        <v>34880.769999999997</v>
      </c>
      <c r="D178" s="10">
        <v>34522.03</v>
      </c>
      <c r="E178" s="10">
        <v>34814.39</v>
      </c>
      <c r="F178" s="11">
        <v>6.7999999999999996E-3</v>
      </c>
      <c r="G178" s="9">
        <f t="shared" si="59"/>
        <v>358.73999999999796</v>
      </c>
      <c r="H178" s="9">
        <f t="shared" si="69"/>
        <v>-0.93376954126549294</v>
      </c>
      <c r="I178" s="9">
        <f t="shared" si="69"/>
        <v>-0.31320055009437964</v>
      </c>
      <c r="J178" s="9">
        <f t="shared" si="69"/>
        <v>3.3989852304952217E-2</v>
      </c>
      <c r="K178" s="9">
        <f t="shared" si="68"/>
        <v>0.68489486103274388</v>
      </c>
      <c r="M178">
        <f t="shared" si="60"/>
        <v>-109.59000000000378</v>
      </c>
      <c r="N178">
        <f t="shared" si="61"/>
        <v>11.729999999995925</v>
      </c>
      <c r="P178">
        <f t="shared" si="65"/>
        <v>3.269777554773929E-2</v>
      </c>
      <c r="Q178">
        <f t="shared" si="70"/>
        <v>3.269777554773929</v>
      </c>
      <c r="R178">
        <f t="shared" si="76"/>
        <v>1.6348887773869645</v>
      </c>
      <c r="S178">
        <f t="shared" si="71"/>
        <v>-0.83555336377280542</v>
      </c>
      <c r="U178">
        <f t="shared" si="66"/>
        <v>0</v>
      </c>
      <c r="V178">
        <f t="shared" si="67"/>
        <v>0</v>
      </c>
      <c r="W178">
        <f t="shared" si="77"/>
        <v>-16.164646085905705</v>
      </c>
      <c r="X178">
        <f t="shared" si="62"/>
        <v>0</v>
      </c>
      <c r="Z178">
        <f t="shared" si="63"/>
        <v>3.269777554773929E-2</v>
      </c>
      <c r="AA178">
        <f t="shared" si="74"/>
        <v>3.269777554773929</v>
      </c>
      <c r="AB178">
        <f t="shared" si="78"/>
        <v>-14.529757308518741</v>
      </c>
      <c r="AC178">
        <f t="shared" si="72"/>
        <v>1.3348899669110179</v>
      </c>
      <c r="AE178">
        <f t="shared" si="64"/>
        <v>3.269777554773929E-2</v>
      </c>
      <c r="AF178">
        <f t="shared" si="75"/>
        <v>3.269777554773929</v>
      </c>
      <c r="AG178">
        <f t="shared" si="79"/>
        <v>-14.529757308518741</v>
      </c>
      <c r="AH178">
        <f t="shared" si="73"/>
        <v>1.3348899669110179</v>
      </c>
    </row>
    <row r="179" spans="1:34" x14ac:dyDescent="0.25">
      <c r="A179" s="16">
        <v>44455</v>
      </c>
      <c r="B179" s="17">
        <v>34810.269999999997</v>
      </c>
      <c r="C179" s="17">
        <v>34943.550000000003</v>
      </c>
      <c r="D179" s="17">
        <v>34540.11</v>
      </c>
      <c r="E179" s="17">
        <v>34751.32</v>
      </c>
      <c r="F179" s="18">
        <v>-1.8E-3</v>
      </c>
      <c r="G179" s="19">
        <f t="shared" si="59"/>
        <v>403.44000000000233</v>
      </c>
      <c r="H179" s="19">
        <f t="shared" si="69"/>
        <v>0.66313967661385742</v>
      </c>
      <c r="I179" s="19">
        <f t="shared" si="69"/>
        <v>0.17998455882713058</v>
      </c>
      <c r="J179" s="19">
        <f t="shared" si="69"/>
        <v>5.2372354696411966E-2</v>
      </c>
      <c r="K179" s="19">
        <f t="shared" si="68"/>
        <v>-0.18116072118454382</v>
      </c>
      <c r="M179">
        <f t="shared" si="60"/>
        <v>62.780000000006112</v>
      </c>
      <c r="N179">
        <f t="shared" si="61"/>
        <v>18.080000000001746</v>
      </c>
      <c r="P179">
        <f t="shared" si="65"/>
        <v>4.481459448741236E-2</v>
      </c>
      <c r="Q179">
        <f t="shared" si="70"/>
        <v>4.4814594487412363</v>
      </c>
      <c r="R179">
        <f t="shared" si="76"/>
        <v>3.8756185017575824</v>
      </c>
      <c r="S179">
        <f t="shared" si="71"/>
        <v>1.3705701301295652</v>
      </c>
      <c r="U179">
        <f t="shared" si="66"/>
        <v>4.481459448741236E-2</v>
      </c>
      <c r="V179">
        <f t="shared" si="67"/>
        <v>4.4814594487412363</v>
      </c>
      <c r="W179">
        <f t="shared" si="77"/>
        <v>2.2407297243706181</v>
      </c>
      <c r="X179">
        <f t="shared" si="62"/>
        <v>-1.1386191638506924</v>
      </c>
      <c r="Z179">
        <f t="shared" si="63"/>
        <v>4.481459448741236E-2</v>
      </c>
      <c r="AA179">
        <f t="shared" si="74"/>
        <v>4.4814594487412363</v>
      </c>
      <c r="AB179">
        <f t="shared" si="78"/>
        <v>3.8756185017575824</v>
      </c>
      <c r="AC179">
        <f t="shared" si="72"/>
        <v>-1.2667366301765635</v>
      </c>
      <c r="AE179">
        <f t="shared" si="64"/>
        <v>0</v>
      </c>
      <c r="AF179">
        <f t="shared" si="75"/>
        <v>0</v>
      </c>
      <c r="AG179">
        <f t="shared" si="79"/>
        <v>1.6348887773869645</v>
      </c>
      <c r="AH179">
        <f t="shared" si="73"/>
        <v>-1.1125200333820053</v>
      </c>
    </row>
    <row r="180" spans="1:34" x14ac:dyDescent="0.25">
      <c r="A180" s="7">
        <v>44456</v>
      </c>
      <c r="B180" s="10">
        <v>34737.86</v>
      </c>
      <c r="C180" s="10">
        <v>34779.86</v>
      </c>
      <c r="D180" s="10">
        <v>34519.629999999997</v>
      </c>
      <c r="E180" s="10">
        <v>34584.879999999997</v>
      </c>
      <c r="F180" s="11">
        <v>-4.7999999999999996E-3</v>
      </c>
      <c r="G180" s="9">
        <f t="shared" si="59"/>
        <v>260.2300000000032</v>
      </c>
      <c r="H180" s="9">
        <f t="shared" si="69"/>
        <v>-0.20801332480327278</v>
      </c>
      <c r="I180" s="9">
        <f t="shared" si="69"/>
        <v>-0.46844124309064855</v>
      </c>
      <c r="J180" s="9">
        <f t="shared" si="69"/>
        <v>-5.9293383836945518E-2</v>
      </c>
      <c r="K180" s="9">
        <f t="shared" si="68"/>
        <v>-0.47894583572653449</v>
      </c>
      <c r="M180">
        <f t="shared" si="60"/>
        <v>-163.69000000000233</v>
      </c>
      <c r="N180">
        <f t="shared" si="61"/>
        <v>-20.480000000003201</v>
      </c>
      <c r="P180">
        <f t="shared" si="65"/>
        <v>-7.8699611881808212E-2</v>
      </c>
      <c r="Q180">
        <f t="shared" si="70"/>
        <v>-7.8699611881808211</v>
      </c>
      <c r="R180">
        <f t="shared" si="76"/>
        <v>-1.6942508697197924</v>
      </c>
      <c r="S180">
        <f t="shared" si="71"/>
        <v>-1.4371562549181387</v>
      </c>
      <c r="U180">
        <f t="shared" si="66"/>
        <v>-7.8699611881808212E-2</v>
      </c>
      <c r="V180">
        <f t="shared" si="67"/>
        <v>-7.8699611881808211</v>
      </c>
      <c r="W180">
        <f t="shared" si="77"/>
        <v>-1.6942508697197924</v>
      </c>
      <c r="X180">
        <f t="shared" si="62"/>
        <v>-1.7561156757518706</v>
      </c>
      <c r="Z180">
        <f t="shared" si="63"/>
        <v>-7.8699611881808212E-2</v>
      </c>
      <c r="AA180">
        <f t="shared" si="74"/>
        <v>-7.8699611881808211</v>
      </c>
      <c r="AB180">
        <f t="shared" si="78"/>
        <v>-1.6942508697197924</v>
      </c>
      <c r="AC180">
        <f t="shared" si="72"/>
        <v>-1.4371562549181387</v>
      </c>
      <c r="AE180">
        <f t="shared" si="64"/>
        <v>0</v>
      </c>
      <c r="AF180">
        <f t="shared" si="75"/>
        <v>0</v>
      </c>
      <c r="AG180">
        <f t="shared" si="79"/>
        <v>0</v>
      </c>
      <c r="AH180">
        <f t="shared" si="73"/>
        <v>-1</v>
      </c>
    </row>
    <row r="181" spans="1:34" x14ac:dyDescent="0.25">
      <c r="A181" s="7">
        <v>44459</v>
      </c>
      <c r="B181" s="10">
        <v>34154.339999999997</v>
      </c>
      <c r="C181" s="10">
        <v>34226.47</v>
      </c>
      <c r="D181" s="10">
        <v>33614.43</v>
      </c>
      <c r="E181" s="10">
        <v>33970.800000000003</v>
      </c>
      <c r="F181" s="11">
        <v>-1.78E-2</v>
      </c>
      <c r="G181" s="9">
        <f t="shared" si="59"/>
        <v>970.44999999999709</v>
      </c>
      <c r="H181" s="9">
        <f t="shared" si="69"/>
        <v>-1.6797810803544149</v>
      </c>
      <c r="I181" s="9">
        <f t="shared" si="69"/>
        <v>-1.5911219884151329</v>
      </c>
      <c r="J181" s="9">
        <f t="shared" si="69"/>
        <v>-2.6222760788571522</v>
      </c>
      <c r="K181" s="9">
        <f t="shared" si="68"/>
        <v>-1.7755736032624501</v>
      </c>
      <c r="M181">
        <f t="shared" si="60"/>
        <v>-553.38999999999942</v>
      </c>
      <c r="N181">
        <f t="shared" si="61"/>
        <v>-905.19999999999709</v>
      </c>
      <c r="P181">
        <f t="shared" si="65"/>
        <v>-0.93276315111546171</v>
      </c>
      <c r="Q181">
        <f t="shared" si="70"/>
        <v>-93.276315111546168</v>
      </c>
      <c r="R181">
        <f t="shared" si="76"/>
        <v>-50.573138149863496</v>
      </c>
      <c r="S181">
        <f t="shared" si="71"/>
        <v>28.849852258436584</v>
      </c>
      <c r="U181">
        <f t="shared" si="66"/>
        <v>-0.93276315111546171</v>
      </c>
      <c r="V181">
        <f t="shared" si="67"/>
        <v>-93.276315111546168</v>
      </c>
      <c r="W181">
        <f t="shared" si="77"/>
        <v>-50.573138149863496</v>
      </c>
      <c r="X181">
        <f t="shared" si="62"/>
        <v>28.849852258436584</v>
      </c>
      <c r="Z181">
        <f t="shared" si="63"/>
        <v>0</v>
      </c>
      <c r="AA181">
        <f t="shared" si="74"/>
        <v>0</v>
      </c>
      <c r="AB181">
        <f t="shared" si="78"/>
        <v>-3.9349805940904106</v>
      </c>
      <c r="AC181">
        <f t="shared" si="72"/>
        <v>1.3225489591994168</v>
      </c>
      <c r="AE181">
        <f t="shared" si="64"/>
        <v>-0.93276315111546171</v>
      </c>
      <c r="AF181">
        <f t="shared" si="75"/>
        <v>-93.276315111546168</v>
      </c>
      <c r="AG181">
        <f t="shared" si="79"/>
        <v>-46.638157555773084</v>
      </c>
      <c r="AH181" t="e">
        <f t="shared" si="73"/>
        <v>#DIV/0!</v>
      </c>
    </row>
    <row r="182" spans="1:34" x14ac:dyDescent="0.25">
      <c r="A182" s="7">
        <v>44460</v>
      </c>
      <c r="B182" s="10">
        <v>34125.879999999997</v>
      </c>
      <c r="C182" s="10">
        <v>34312.14</v>
      </c>
      <c r="D182" s="10">
        <v>33918.58</v>
      </c>
      <c r="E182" s="10">
        <v>33922.54</v>
      </c>
      <c r="F182" s="11">
        <v>-1.4E-3</v>
      </c>
      <c r="G182" s="9">
        <f t="shared" si="59"/>
        <v>393.55999999999767</v>
      </c>
      <c r="H182" s="9">
        <f t="shared" si="69"/>
        <v>-8.3327623956425831E-2</v>
      </c>
      <c r="I182" s="9">
        <f t="shared" si="69"/>
        <v>0.25030334708778978</v>
      </c>
      <c r="J182" s="9">
        <f t="shared" si="69"/>
        <v>0.90481974556760725</v>
      </c>
      <c r="K182" s="9">
        <f t="shared" si="68"/>
        <v>-0.14206318367539778</v>
      </c>
      <c r="M182">
        <f t="shared" si="60"/>
        <v>85.669999999998254</v>
      </c>
      <c r="N182">
        <f t="shared" si="61"/>
        <v>304.15000000000146</v>
      </c>
      <c r="P182">
        <f t="shared" si="65"/>
        <v>0.77281735948776109</v>
      </c>
      <c r="Q182">
        <f t="shared" si="70"/>
        <v>77.281735948776102</v>
      </c>
      <c r="R182">
        <f t="shared" si="76"/>
        <v>-7.9972895813850329</v>
      </c>
      <c r="S182">
        <f t="shared" si="71"/>
        <v>-0.84186685117924365</v>
      </c>
      <c r="U182">
        <f t="shared" si="66"/>
        <v>0.77281735948776109</v>
      </c>
      <c r="V182">
        <f t="shared" si="67"/>
        <v>77.281735948776102</v>
      </c>
      <c r="W182">
        <f t="shared" si="77"/>
        <v>-7.9972895813850329</v>
      </c>
      <c r="X182">
        <f t="shared" si="62"/>
        <v>-0.84186685117924365</v>
      </c>
      <c r="Z182">
        <f t="shared" si="63"/>
        <v>0</v>
      </c>
      <c r="AA182">
        <f t="shared" si="74"/>
        <v>0</v>
      </c>
      <c r="AB182">
        <f t="shared" si="78"/>
        <v>0</v>
      </c>
      <c r="AC182">
        <f t="shared" si="72"/>
        <v>-1</v>
      </c>
      <c r="AE182">
        <f t="shared" si="64"/>
        <v>0.77281735948776109</v>
      </c>
      <c r="AF182">
        <f t="shared" si="75"/>
        <v>77.281735948776102</v>
      </c>
      <c r="AG182">
        <f t="shared" si="79"/>
        <v>-7.9972895813850329</v>
      </c>
      <c r="AH182">
        <f t="shared" si="73"/>
        <v>-0.8285247531096972</v>
      </c>
    </row>
    <row r="183" spans="1:34" x14ac:dyDescent="0.25">
      <c r="A183" s="7">
        <v>44461</v>
      </c>
      <c r="B183" s="10">
        <v>34006.870000000003</v>
      </c>
      <c r="C183" s="10">
        <v>34439.589999999997</v>
      </c>
      <c r="D183" s="10">
        <v>34006.870000000003</v>
      </c>
      <c r="E183" s="10">
        <v>34258.51</v>
      </c>
      <c r="F183" s="11">
        <v>9.9000000000000008E-3</v>
      </c>
      <c r="G183" s="9">
        <f t="shared" si="59"/>
        <v>517.04999999999563</v>
      </c>
      <c r="H183" s="9">
        <f t="shared" si="69"/>
        <v>-0.348738259643399</v>
      </c>
      <c r="I183" s="9">
        <f t="shared" si="69"/>
        <v>0.37144287706915713</v>
      </c>
      <c r="J183" s="9">
        <f t="shared" si="69"/>
        <v>0.26029981207939978</v>
      </c>
      <c r="K183" s="9">
        <f t="shared" si="68"/>
        <v>0.9904034308751678</v>
      </c>
      <c r="M183">
        <f t="shared" si="60"/>
        <v>127.44999999999709</v>
      </c>
      <c r="N183">
        <f t="shared" si="61"/>
        <v>88.290000000000873</v>
      </c>
      <c r="P183">
        <f t="shared" si="65"/>
        <v>0.17075718015666108</v>
      </c>
      <c r="Q183">
        <f t="shared" si="70"/>
        <v>17.075718015666109</v>
      </c>
      <c r="R183">
        <f t="shared" si="76"/>
        <v>47.178726982221107</v>
      </c>
      <c r="S183">
        <f t="shared" si="71"/>
        <v>-6.8993395827552773</v>
      </c>
      <c r="U183">
        <f t="shared" si="66"/>
        <v>0.17075718015666108</v>
      </c>
      <c r="V183">
        <f t="shared" si="67"/>
        <v>17.075718015666109</v>
      </c>
      <c r="W183">
        <f t="shared" si="77"/>
        <v>47.178726982221107</v>
      </c>
      <c r="X183">
        <f t="shared" si="62"/>
        <v>-6.8993395827552773</v>
      </c>
      <c r="Z183">
        <f t="shared" si="63"/>
        <v>0.17075718015666108</v>
      </c>
      <c r="AA183">
        <f t="shared" si="74"/>
        <v>17.075718015666109</v>
      </c>
      <c r="AB183">
        <f t="shared" si="78"/>
        <v>8.5378590078330543</v>
      </c>
      <c r="AC183" t="e">
        <f t="shared" si="72"/>
        <v>#DIV/0!</v>
      </c>
      <c r="AE183">
        <f t="shared" si="64"/>
        <v>0</v>
      </c>
      <c r="AF183">
        <f t="shared" si="75"/>
        <v>0</v>
      </c>
      <c r="AG183">
        <f t="shared" si="79"/>
        <v>38.640867974388051</v>
      </c>
      <c r="AH183">
        <f t="shared" si="73"/>
        <v>-5.8317455034179124</v>
      </c>
    </row>
    <row r="184" spans="1:34" x14ac:dyDescent="0.25">
      <c r="A184" s="7">
        <v>44462</v>
      </c>
      <c r="B184" s="10">
        <v>34296.300000000003</v>
      </c>
      <c r="C184" s="10">
        <v>34879.78</v>
      </c>
      <c r="D184" s="10">
        <v>34296.300000000003</v>
      </c>
      <c r="E184" s="10">
        <v>34766</v>
      </c>
      <c r="F184" s="11">
        <v>1.4800000000000001E-2</v>
      </c>
      <c r="G184" s="9">
        <f t="shared" si="59"/>
        <v>621.2699999999968</v>
      </c>
      <c r="H184" s="9">
        <f t="shared" si="69"/>
        <v>0.85109273508558791</v>
      </c>
      <c r="I184" s="9">
        <f t="shared" si="69"/>
        <v>1.2781511045863274</v>
      </c>
      <c r="J184" s="9">
        <f t="shared" si="69"/>
        <v>0.85109273508558791</v>
      </c>
      <c r="K184" s="9">
        <f t="shared" si="68"/>
        <v>1.4813545597867448</v>
      </c>
      <c r="M184">
        <f t="shared" si="60"/>
        <v>440.19000000000233</v>
      </c>
      <c r="N184">
        <f t="shared" si="61"/>
        <v>289.43000000000029</v>
      </c>
      <c r="P184">
        <f t="shared" si="65"/>
        <v>0.46586830202649698</v>
      </c>
      <c r="Q184">
        <f t="shared" si="70"/>
        <v>46.586830202649701</v>
      </c>
      <c r="R184">
        <f t="shared" si="76"/>
        <v>31.831274109157903</v>
      </c>
      <c r="S184">
        <f t="shared" si="71"/>
        <v>-0.32530451444454528</v>
      </c>
      <c r="U184">
        <f t="shared" si="66"/>
        <v>0.46586830202649698</v>
      </c>
      <c r="V184">
        <f t="shared" si="67"/>
        <v>46.586830202649701</v>
      </c>
      <c r="W184">
        <f t="shared" si="77"/>
        <v>31.831274109157903</v>
      </c>
      <c r="X184">
        <f t="shared" si="62"/>
        <v>-0.32530451444454528</v>
      </c>
      <c r="Z184">
        <f t="shared" si="63"/>
        <v>0.46586830202649698</v>
      </c>
      <c r="AA184">
        <f t="shared" si="74"/>
        <v>46.586830202649701</v>
      </c>
      <c r="AB184">
        <f t="shared" si="78"/>
        <v>31.831274109157903</v>
      </c>
      <c r="AC184">
        <f t="shared" si="72"/>
        <v>2.7282501479532884</v>
      </c>
      <c r="AE184">
        <f t="shared" si="64"/>
        <v>0</v>
      </c>
      <c r="AF184">
        <f t="shared" si="75"/>
        <v>0</v>
      </c>
      <c r="AG184">
        <f t="shared" si="79"/>
        <v>0</v>
      </c>
      <c r="AH184">
        <f t="shared" si="73"/>
        <v>-1</v>
      </c>
    </row>
    <row r="185" spans="1:34" x14ac:dyDescent="0.25">
      <c r="A185" s="7">
        <v>44463</v>
      </c>
      <c r="B185" s="10">
        <v>34729.47</v>
      </c>
      <c r="C185" s="10">
        <v>34856.92</v>
      </c>
      <c r="D185" s="10">
        <v>34650.68</v>
      </c>
      <c r="E185" s="10">
        <v>34797.599999999999</v>
      </c>
      <c r="F185" s="11">
        <v>8.9999999999999998E-4</v>
      </c>
      <c r="G185" s="9">
        <f t="shared" si="59"/>
        <v>206.23999999999796</v>
      </c>
      <c r="H185" s="9">
        <f t="shared" si="69"/>
        <v>1.2630225417902172</v>
      </c>
      <c r="I185" s="9">
        <f t="shared" si="69"/>
        <v>-6.5539404204959378E-2</v>
      </c>
      <c r="J185" s="9">
        <f t="shared" si="69"/>
        <v>1.0332893052603265</v>
      </c>
      <c r="K185" s="9">
        <f t="shared" si="68"/>
        <v>9.089340159925946E-2</v>
      </c>
      <c r="M185">
        <f t="shared" si="60"/>
        <v>-22.860000000000582</v>
      </c>
      <c r="N185">
        <f t="shared" si="61"/>
        <v>354.37999999999738</v>
      </c>
      <c r="P185">
        <f t="shared" si="65"/>
        <v>0</v>
      </c>
      <c r="Q185">
        <f t="shared" si="70"/>
        <v>0</v>
      </c>
      <c r="R185">
        <f t="shared" si="76"/>
        <v>23.29341510132485</v>
      </c>
      <c r="S185">
        <f t="shared" si="71"/>
        <v>-0.26822234568916292</v>
      </c>
      <c r="U185">
        <f t="shared" si="66"/>
        <v>1.7182893716059002</v>
      </c>
      <c r="V185">
        <f t="shared" si="67"/>
        <v>171.82893716059002</v>
      </c>
      <c r="W185">
        <f t="shared" si="77"/>
        <v>109.20788368161986</v>
      </c>
      <c r="X185">
        <f t="shared" si="62"/>
        <v>2.4308360798602342</v>
      </c>
      <c r="Z185">
        <f t="shared" si="63"/>
        <v>1.7182893716059002</v>
      </c>
      <c r="AA185">
        <f t="shared" si="74"/>
        <v>171.82893716059002</v>
      </c>
      <c r="AB185">
        <f t="shared" si="78"/>
        <v>109.20788368161986</v>
      </c>
      <c r="AC185">
        <f t="shared" si="72"/>
        <v>2.4308360798602342</v>
      </c>
      <c r="AE185">
        <f t="shared" si="64"/>
        <v>1.7182893716059002</v>
      </c>
      <c r="AF185">
        <f t="shared" si="75"/>
        <v>171.82893716059002</v>
      </c>
      <c r="AG185">
        <f t="shared" si="79"/>
        <v>85.914468580295008</v>
      </c>
      <c r="AH185" t="e">
        <f t="shared" si="73"/>
        <v>#DIV/0!</v>
      </c>
    </row>
    <row r="186" spans="1:34" x14ac:dyDescent="0.25">
      <c r="A186" s="7">
        <v>44466</v>
      </c>
      <c r="B186" s="10">
        <v>34809.769999999997</v>
      </c>
      <c r="C186" s="10">
        <v>35060.25</v>
      </c>
      <c r="D186" s="10">
        <v>34809.769999999997</v>
      </c>
      <c r="E186" s="10">
        <v>34870.160000000003</v>
      </c>
      <c r="F186" s="11">
        <v>2.0999999999999999E-3</v>
      </c>
      <c r="G186" s="9">
        <f t="shared" si="59"/>
        <v>262.65000000000146</v>
      </c>
      <c r="H186" s="9">
        <f t="shared" si="69"/>
        <v>0.23121573695191905</v>
      </c>
      <c r="I186" s="9">
        <f t="shared" si="69"/>
        <v>0.58332749996270972</v>
      </c>
      <c r="J186" s="9">
        <f t="shared" si="69"/>
        <v>0.45912518888517201</v>
      </c>
      <c r="K186" s="9">
        <f t="shared" si="68"/>
        <v>0.20852012782492166</v>
      </c>
      <c r="M186">
        <f t="shared" si="60"/>
        <v>203.33000000000175</v>
      </c>
      <c r="N186">
        <f t="shared" si="61"/>
        <v>159.08999999999651</v>
      </c>
      <c r="P186">
        <f t="shared" si="65"/>
        <v>0.60571102227297025</v>
      </c>
      <c r="Q186">
        <f t="shared" si="70"/>
        <v>60.571102227297025</v>
      </c>
      <c r="R186">
        <f t="shared" si="76"/>
        <v>30.285551113648513</v>
      </c>
      <c r="S186">
        <f t="shared" si="71"/>
        <v>0.30017650833543824</v>
      </c>
      <c r="U186">
        <f t="shared" si="66"/>
        <v>0.60571102227297025</v>
      </c>
      <c r="V186">
        <f t="shared" si="67"/>
        <v>60.571102227297025</v>
      </c>
      <c r="W186">
        <f t="shared" si="77"/>
        <v>116.20001969394352</v>
      </c>
      <c r="X186">
        <f t="shared" si="62"/>
        <v>6.4025927218846576E-2</v>
      </c>
      <c r="Z186">
        <f t="shared" si="63"/>
        <v>0.60571102227297025</v>
      </c>
      <c r="AA186">
        <f t="shared" si="74"/>
        <v>60.571102227297025</v>
      </c>
      <c r="AB186">
        <f t="shared" si="78"/>
        <v>116.20001969394352</v>
      </c>
      <c r="AC186">
        <f t="shared" si="72"/>
        <v>6.4025927218846576E-2</v>
      </c>
      <c r="AE186">
        <f t="shared" si="64"/>
        <v>0</v>
      </c>
      <c r="AF186">
        <f t="shared" si="75"/>
        <v>0</v>
      </c>
      <c r="AG186">
        <f t="shared" si="79"/>
        <v>85.914468580295008</v>
      </c>
      <c r="AH186">
        <f t="shared" si="73"/>
        <v>0</v>
      </c>
    </row>
    <row r="187" spans="1:34" x14ac:dyDescent="0.25">
      <c r="A187" s="7">
        <v>44467</v>
      </c>
      <c r="B187" s="10">
        <v>34747.699999999997</v>
      </c>
      <c r="C187" s="10">
        <v>34795.26</v>
      </c>
      <c r="D187" s="10">
        <v>34254.65</v>
      </c>
      <c r="E187" s="10">
        <v>34299.53</v>
      </c>
      <c r="F187" s="11">
        <v>-1.6400000000000001E-2</v>
      </c>
      <c r="G187" s="9">
        <f t="shared" si="59"/>
        <v>615.51000000000204</v>
      </c>
      <c r="H187" s="9">
        <f t="shared" si="69"/>
        <v>-0.17831200838155414</v>
      </c>
      <c r="I187" s="9">
        <f t="shared" si="69"/>
        <v>-0.75581320726463153</v>
      </c>
      <c r="J187" s="9">
        <f t="shared" si="69"/>
        <v>-1.5947246994162712</v>
      </c>
      <c r="K187" s="9">
        <f t="shared" si="68"/>
        <v>-1.6364421614354641</v>
      </c>
      <c r="M187">
        <f t="shared" si="60"/>
        <v>-264.98999999999796</v>
      </c>
      <c r="N187">
        <f t="shared" si="61"/>
        <v>-555.11999999999534</v>
      </c>
      <c r="P187">
        <f t="shared" si="65"/>
        <v>-0.90188624067845125</v>
      </c>
      <c r="Q187">
        <f t="shared" si="70"/>
        <v>-90.188624067845126</v>
      </c>
      <c r="R187">
        <f t="shared" si="76"/>
        <v>-14.80876092027405</v>
      </c>
      <c r="S187">
        <f t="shared" si="71"/>
        <v>-1.4889711554101559</v>
      </c>
      <c r="U187">
        <f t="shared" si="66"/>
        <v>-0.90188624067845125</v>
      </c>
      <c r="V187">
        <f t="shared" si="67"/>
        <v>-90.188624067845126</v>
      </c>
      <c r="W187">
        <f t="shared" si="77"/>
        <v>-14.80876092027405</v>
      </c>
      <c r="X187">
        <f t="shared" si="62"/>
        <v>-1.127441982878131</v>
      </c>
      <c r="Z187">
        <f t="shared" si="63"/>
        <v>0</v>
      </c>
      <c r="AA187">
        <f t="shared" si="74"/>
        <v>0</v>
      </c>
      <c r="AB187">
        <f t="shared" si="78"/>
        <v>30.285551113648513</v>
      </c>
      <c r="AC187">
        <f t="shared" si="72"/>
        <v>-0.73936707417591752</v>
      </c>
      <c r="AE187">
        <f t="shared" si="64"/>
        <v>-0.90188624067845125</v>
      </c>
      <c r="AF187">
        <f t="shared" si="75"/>
        <v>-90.188624067845126</v>
      </c>
      <c r="AG187">
        <f t="shared" si="79"/>
        <v>-45.094312033922563</v>
      </c>
      <c r="AH187">
        <f t="shared" si="73"/>
        <v>-1.5248744801555489</v>
      </c>
    </row>
    <row r="188" spans="1:34" x14ac:dyDescent="0.25">
      <c r="A188" s="7">
        <v>44468</v>
      </c>
      <c r="B188" s="10">
        <v>34360.080000000002</v>
      </c>
      <c r="C188" s="10">
        <v>34579.870000000003</v>
      </c>
      <c r="D188" s="10">
        <v>34309.22</v>
      </c>
      <c r="E188" s="10">
        <v>34390.92</v>
      </c>
      <c r="F188" s="11">
        <v>2.7000000000000001E-3</v>
      </c>
      <c r="G188" s="9">
        <f t="shared" si="59"/>
        <v>280.34000000000378</v>
      </c>
      <c r="H188" s="9">
        <f t="shared" si="69"/>
        <v>-1.1155270708564751</v>
      </c>
      <c r="I188" s="9">
        <f t="shared" si="69"/>
        <v>-0.61902109655165505</v>
      </c>
      <c r="J188" s="9">
        <f t="shared" si="69"/>
        <v>0.15930683863358611</v>
      </c>
      <c r="K188" s="9">
        <f t="shared" si="68"/>
        <v>0.26644679970833252</v>
      </c>
      <c r="M188">
        <f t="shared" si="60"/>
        <v>-215.38999999999942</v>
      </c>
      <c r="N188">
        <f t="shared" si="61"/>
        <v>54.569999999999709</v>
      </c>
      <c r="P188">
        <f t="shared" si="65"/>
        <v>0.19465648854961465</v>
      </c>
      <c r="Q188">
        <f t="shared" si="70"/>
        <v>19.465648854961465</v>
      </c>
      <c r="R188">
        <f t="shared" si="76"/>
        <v>-35.361487606441827</v>
      </c>
      <c r="S188">
        <f t="shared" si="71"/>
        <v>1.387876190102435</v>
      </c>
      <c r="U188">
        <f t="shared" si="66"/>
        <v>0</v>
      </c>
      <c r="V188">
        <f t="shared" si="67"/>
        <v>0</v>
      </c>
      <c r="W188">
        <f t="shared" si="77"/>
        <v>-45.094312033922563</v>
      </c>
      <c r="X188">
        <f t="shared" si="62"/>
        <v>2.0451104097565542</v>
      </c>
      <c r="Z188">
        <f t="shared" si="63"/>
        <v>0.19465648854961465</v>
      </c>
      <c r="AA188">
        <f t="shared" si="74"/>
        <v>19.465648854961465</v>
      </c>
      <c r="AB188">
        <f t="shared" si="78"/>
        <v>9.7328244274807325</v>
      </c>
      <c r="AC188">
        <f t="shared" si="72"/>
        <v>-0.67863142424063305</v>
      </c>
      <c r="AE188">
        <f t="shared" si="64"/>
        <v>0.19465648854961465</v>
      </c>
      <c r="AF188">
        <f t="shared" si="75"/>
        <v>19.465648854961465</v>
      </c>
      <c r="AG188">
        <f t="shared" si="79"/>
        <v>-35.361487606441827</v>
      </c>
      <c r="AH188">
        <f t="shared" si="73"/>
        <v>-0.21583264027088692</v>
      </c>
    </row>
    <row r="189" spans="1:34" x14ac:dyDescent="0.25">
      <c r="A189" s="16">
        <v>44469</v>
      </c>
      <c r="B189" s="17">
        <v>34467.980000000003</v>
      </c>
      <c r="C189" s="17">
        <v>34557.370000000003</v>
      </c>
      <c r="D189" s="17">
        <v>33833.32</v>
      </c>
      <c r="E189" s="17">
        <v>33843.33</v>
      </c>
      <c r="F189" s="18">
        <v>-1.5900000000000001E-2</v>
      </c>
      <c r="G189" s="19">
        <f t="shared" si="59"/>
        <v>724.05000000000291</v>
      </c>
      <c r="H189" s="19">
        <f t="shared" si="69"/>
        <v>0.31402720831849473</v>
      </c>
      <c r="I189" s="19">
        <f t="shared" si="69"/>
        <v>-6.5066757046802079E-2</v>
      </c>
      <c r="J189" s="19">
        <f t="shared" si="69"/>
        <v>-1.3870907004006545</v>
      </c>
      <c r="K189" s="19">
        <f t="shared" si="68"/>
        <v>-1.5922516757330034</v>
      </c>
      <c r="M189">
        <f t="shared" si="60"/>
        <v>-22.5</v>
      </c>
      <c r="N189">
        <f t="shared" si="61"/>
        <v>-475.90000000000146</v>
      </c>
      <c r="P189">
        <f t="shared" si="65"/>
        <v>-0.65727505006560261</v>
      </c>
      <c r="Q189">
        <f t="shared" si="70"/>
        <v>-65.727505006560264</v>
      </c>
      <c r="R189">
        <f t="shared" si="76"/>
        <v>-23.1309280757994</v>
      </c>
      <c r="S189">
        <f t="shared" si="71"/>
        <v>-0.34587231359617288</v>
      </c>
      <c r="U189">
        <f t="shared" si="66"/>
        <v>-0.65727505006560261</v>
      </c>
      <c r="V189">
        <f t="shared" si="67"/>
        <v>-65.727505006560264</v>
      </c>
      <c r="W189">
        <f t="shared" si="77"/>
        <v>-32.863752503280132</v>
      </c>
      <c r="X189">
        <f t="shared" si="62"/>
        <v>-0.27122177895611077</v>
      </c>
      <c r="Z189">
        <f t="shared" si="63"/>
        <v>0</v>
      </c>
      <c r="AA189">
        <f t="shared" si="74"/>
        <v>0</v>
      </c>
      <c r="AB189">
        <f t="shared" si="78"/>
        <v>9.7328244274807325</v>
      </c>
      <c r="AC189">
        <f t="shared" si="72"/>
        <v>0</v>
      </c>
      <c r="AE189">
        <f t="shared" si="64"/>
        <v>-0.65727505006560261</v>
      </c>
      <c r="AF189">
        <f t="shared" si="75"/>
        <v>-65.727505006560264</v>
      </c>
      <c r="AG189">
        <f t="shared" si="79"/>
        <v>-23.1309280757994</v>
      </c>
      <c r="AH189">
        <f t="shared" si="73"/>
        <v>-0.34587231359617288</v>
      </c>
    </row>
    <row r="190" spans="1:34" x14ac:dyDescent="0.25">
      <c r="A190" s="7">
        <v>44470</v>
      </c>
      <c r="B190" s="10">
        <v>33930.699999999997</v>
      </c>
      <c r="C190" s="10">
        <v>34490.19</v>
      </c>
      <c r="D190" s="10">
        <v>33785.54</v>
      </c>
      <c r="E190" s="10">
        <v>34327.449999999997</v>
      </c>
      <c r="F190" s="11">
        <v>1.43E-2</v>
      </c>
      <c r="G190" s="9">
        <f t="shared" si="59"/>
        <v>704.65000000000146</v>
      </c>
      <c r="H190" s="9">
        <f t="shared" si="69"/>
        <v>-1.558780061958972</v>
      </c>
      <c r="I190" s="9">
        <f t="shared" si="69"/>
        <v>-0.19440136792817359</v>
      </c>
      <c r="J190" s="9">
        <f t="shared" si="69"/>
        <v>-0.14122173053072781</v>
      </c>
      <c r="K190" s="9">
        <f t="shared" si="68"/>
        <v>1.4304738924922438</v>
      </c>
      <c r="M190">
        <f t="shared" si="60"/>
        <v>-67.180000000000291</v>
      </c>
      <c r="N190">
        <f t="shared" si="61"/>
        <v>-47.779999999998836</v>
      </c>
      <c r="P190">
        <f t="shared" si="65"/>
        <v>-6.7806712552329146E-2</v>
      </c>
      <c r="Q190">
        <f t="shared" si="70"/>
        <v>-6.7806712552329147</v>
      </c>
      <c r="R190">
        <f t="shared" si="76"/>
        <v>-36.254088130896591</v>
      </c>
      <c r="S190">
        <f t="shared" si="71"/>
        <v>0.56734256455655241</v>
      </c>
      <c r="U190">
        <f t="shared" si="66"/>
        <v>-6.7806712552329146E-2</v>
      </c>
      <c r="V190">
        <f t="shared" si="67"/>
        <v>-6.7806712552329147</v>
      </c>
      <c r="W190">
        <f t="shared" si="77"/>
        <v>-36.254088130896591</v>
      </c>
      <c r="X190">
        <f t="shared" si="62"/>
        <v>0.10316337512820757</v>
      </c>
      <c r="Z190">
        <f t="shared" si="63"/>
        <v>-6.7806712552329146E-2</v>
      </c>
      <c r="AA190">
        <f t="shared" si="74"/>
        <v>-6.7806712552329147</v>
      </c>
      <c r="AB190">
        <f t="shared" si="78"/>
        <v>-3.3903356276164573</v>
      </c>
      <c r="AC190">
        <f t="shared" si="72"/>
        <v>-1.3483403664453053</v>
      </c>
      <c r="AE190">
        <f t="shared" si="64"/>
        <v>0</v>
      </c>
      <c r="AF190">
        <f t="shared" si="75"/>
        <v>0</v>
      </c>
      <c r="AG190">
        <f t="shared" si="79"/>
        <v>-32.863752503280132</v>
      </c>
      <c r="AH190">
        <f t="shared" si="73"/>
        <v>0.42077102983445114</v>
      </c>
    </row>
    <row r="191" spans="1:34" x14ac:dyDescent="0.25">
      <c r="A191" s="7">
        <v>44473</v>
      </c>
      <c r="B191" s="10">
        <v>34277.699999999997</v>
      </c>
      <c r="C191" s="10">
        <v>34408.53</v>
      </c>
      <c r="D191" s="10">
        <v>33822.68</v>
      </c>
      <c r="E191" s="10">
        <v>34003.58</v>
      </c>
      <c r="F191" s="11">
        <v>-9.4000000000000004E-3</v>
      </c>
      <c r="G191" s="9">
        <f t="shared" si="59"/>
        <v>585.84999999999854</v>
      </c>
      <c r="H191" s="9">
        <f t="shared" si="69"/>
        <v>1.0226726828506338</v>
      </c>
      <c r="I191" s="9">
        <f t="shared" si="69"/>
        <v>-0.23676297521122236</v>
      </c>
      <c r="J191" s="9">
        <f t="shared" si="69"/>
        <v>0.10992868546721293</v>
      </c>
      <c r="K191" s="9">
        <f t="shared" si="68"/>
        <v>-0.94347235230113324</v>
      </c>
      <c r="M191">
        <f t="shared" si="60"/>
        <v>-81.660000000003492</v>
      </c>
      <c r="N191">
        <f t="shared" si="61"/>
        <v>37.139999999999418</v>
      </c>
      <c r="P191">
        <f t="shared" si="65"/>
        <v>6.3395066996670663E-2</v>
      </c>
      <c r="Q191">
        <f t="shared" si="70"/>
        <v>6.3395066996670666</v>
      </c>
      <c r="R191">
        <f t="shared" si="76"/>
        <v>-0.22058227778292405</v>
      </c>
      <c r="S191">
        <f t="shared" si="71"/>
        <v>-0.99391565781529234</v>
      </c>
      <c r="U191">
        <f t="shared" si="66"/>
        <v>0</v>
      </c>
      <c r="V191">
        <f t="shared" si="67"/>
        <v>0</v>
      </c>
      <c r="W191">
        <f t="shared" si="77"/>
        <v>-3.3903356276164573</v>
      </c>
      <c r="X191">
        <f t="shared" si="62"/>
        <v>-0.90648404628533097</v>
      </c>
      <c r="Z191">
        <f t="shared" si="63"/>
        <v>6.3395066996670663E-2</v>
      </c>
      <c r="AA191">
        <f t="shared" si="74"/>
        <v>6.3395066996670666</v>
      </c>
      <c r="AB191">
        <f t="shared" si="78"/>
        <v>-0.22058227778292405</v>
      </c>
      <c r="AC191">
        <f t="shared" si="72"/>
        <v>-0.93493792296369127</v>
      </c>
      <c r="AE191">
        <f t="shared" si="64"/>
        <v>6.3395066996670663E-2</v>
      </c>
      <c r="AF191">
        <f t="shared" si="75"/>
        <v>6.3395066996670666</v>
      </c>
      <c r="AG191">
        <f t="shared" si="79"/>
        <v>3.1697533498335333</v>
      </c>
      <c r="AH191">
        <f t="shared" si="73"/>
        <v>-1.0964513516682906</v>
      </c>
    </row>
    <row r="192" spans="1:34" x14ac:dyDescent="0.25">
      <c r="A192" s="7">
        <v>44474</v>
      </c>
      <c r="B192" s="10">
        <v>34035.25</v>
      </c>
      <c r="C192" s="10">
        <v>34490.949999999997</v>
      </c>
      <c r="D192" s="10">
        <v>34035.25</v>
      </c>
      <c r="E192" s="10">
        <v>34315.99</v>
      </c>
      <c r="F192" s="11">
        <v>9.1999999999999998E-3</v>
      </c>
      <c r="G192" s="9">
        <f t="shared" si="59"/>
        <v>487.36999999999534</v>
      </c>
      <c r="H192" s="9">
        <f t="shared" si="69"/>
        <v>-0.7073111673186856</v>
      </c>
      <c r="I192" s="9">
        <f t="shared" si="69"/>
        <v>0.23953362727206964</v>
      </c>
      <c r="J192" s="9">
        <f t="shared" si="69"/>
        <v>0.62848360922315938</v>
      </c>
      <c r="K192" s="9">
        <f t="shared" si="68"/>
        <v>0.91875620155288418</v>
      </c>
      <c r="M192">
        <f t="shared" si="60"/>
        <v>82.419999999998254</v>
      </c>
      <c r="N192">
        <f t="shared" si="61"/>
        <v>212.56999999999971</v>
      </c>
      <c r="P192">
        <f t="shared" si="65"/>
        <v>0.43615733426349945</v>
      </c>
      <c r="Q192">
        <f t="shared" si="70"/>
        <v>43.615733426349948</v>
      </c>
      <c r="R192">
        <f t="shared" si="76"/>
        <v>24.977620063008509</v>
      </c>
      <c r="S192">
        <f t="shared" si="71"/>
        <v>-114.23493579837402</v>
      </c>
      <c r="U192">
        <f t="shared" si="66"/>
        <v>0.43615733426349945</v>
      </c>
      <c r="V192">
        <f t="shared" si="67"/>
        <v>43.615733426349948</v>
      </c>
      <c r="W192">
        <f t="shared" si="77"/>
        <v>21.807866713174974</v>
      </c>
      <c r="X192">
        <f t="shared" si="62"/>
        <v>-7.432362193151592</v>
      </c>
      <c r="Z192">
        <f t="shared" si="63"/>
        <v>0</v>
      </c>
      <c r="AA192">
        <f t="shared" si="74"/>
        <v>0</v>
      </c>
      <c r="AB192">
        <f t="shared" si="78"/>
        <v>3.1697533498335333</v>
      </c>
      <c r="AC192">
        <f t="shared" si="72"/>
        <v>-15.369936613642647</v>
      </c>
      <c r="AE192">
        <f t="shared" si="64"/>
        <v>0.43615733426349945</v>
      </c>
      <c r="AF192">
        <f t="shared" si="75"/>
        <v>43.615733426349948</v>
      </c>
      <c r="AG192">
        <f t="shared" si="79"/>
        <v>24.977620063008509</v>
      </c>
      <c r="AH192">
        <f t="shared" si="73"/>
        <v>6.8799885373794973</v>
      </c>
    </row>
    <row r="193" spans="1:34" x14ac:dyDescent="0.25">
      <c r="A193" s="7">
        <v>44475</v>
      </c>
      <c r="B193" s="10">
        <v>34198.959999999999</v>
      </c>
      <c r="C193" s="10">
        <v>34431.78</v>
      </c>
      <c r="D193" s="10">
        <v>33855.339999999997</v>
      </c>
      <c r="E193" s="10">
        <v>34417.980000000003</v>
      </c>
      <c r="F193" s="11">
        <v>3.0000000000000001E-3</v>
      </c>
      <c r="G193" s="9">
        <f t="shared" si="59"/>
        <v>576.44000000000233</v>
      </c>
      <c r="H193" s="9">
        <f t="shared" si="69"/>
        <v>0.48100131481331593</v>
      </c>
      <c r="I193" s="9">
        <f t="shared" si="69"/>
        <v>-0.17155224776353872</v>
      </c>
      <c r="J193" s="9">
        <f t="shared" si="69"/>
        <v>-0.5285990260098089</v>
      </c>
      <c r="K193" s="9">
        <f t="shared" si="68"/>
        <v>0.29720838594487653</v>
      </c>
      <c r="M193">
        <f t="shared" si="60"/>
        <v>-59.169999999998254</v>
      </c>
      <c r="N193">
        <f t="shared" si="61"/>
        <v>-179.91000000000349</v>
      </c>
      <c r="P193">
        <f t="shared" si="65"/>
        <v>-0.31210533620151754</v>
      </c>
      <c r="Q193">
        <f t="shared" si="70"/>
        <v>-31.210533620151754</v>
      </c>
      <c r="R193">
        <f t="shared" si="76"/>
        <v>6.202599903099097</v>
      </c>
      <c r="S193">
        <f t="shared" si="71"/>
        <v>-0.75167370280064993</v>
      </c>
      <c r="U193">
        <f t="shared" si="66"/>
        <v>-0.31210533620151754</v>
      </c>
      <c r="V193">
        <f t="shared" si="67"/>
        <v>-31.210533620151754</v>
      </c>
      <c r="W193">
        <f t="shared" si="77"/>
        <v>6.202599903099097</v>
      </c>
      <c r="X193">
        <f t="shared" si="62"/>
        <v>-0.71557970411879546</v>
      </c>
      <c r="Z193">
        <f t="shared" si="63"/>
        <v>0</v>
      </c>
      <c r="AA193">
        <f t="shared" si="74"/>
        <v>0</v>
      </c>
      <c r="AB193">
        <f t="shared" si="78"/>
        <v>0</v>
      </c>
      <c r="AC193">
        <f t="shared" si="72"/>
        <v>-1</v>
      </c>
      <c r="AE193">
        <f t="shared" si="64"/>
        <v>-0.31210533620151754</v>
      </c>
      <c r="AF193">
        <f t="shared" si="75"/>
        <v>-31.210533620151754</v>
      </c>
      <c r="AG193">
        <f t="shared" si="79"/>
        <v>6.202599903099097</v>
      </c>
      <c r="AH193">
        <f t="shared" si="73"/>
        <v>-0.75167370280064993</v>
      </c>
    </row>
    <row r="194" spans="1:34" x14ac:dyDescent="0.25">
      <c r="A194" s="7">
        <v>44476</v>
      </c>
      <c r="B194" s="10">
        <v>34615.71</v>
      </c>
      <c r="C194" s="10">
        <v>34973.53</v>
      </c>
      <c r="D194" s="10">
        <v>34615.71</v>
      </c>
      <c r="E194" s="10">
        <v>34754.15</v>
      </c>
      <c r="F194" s="11">
        <v>9.7999999999999997E-3</v>
      </c>
      <c r="G194" s="9">
        <f t="shared" ref="G194:G257" si="80">MAX(ABS(C194-D194),ABS(C194-E193),ABS(D194-E193))</f>
        <v>555.54999999999563</v>
      </c>
      <c r="H194" s="9">
        <f t="shared" si="69"/>
        <v>1.2186043084351104</v>
      </c>
      <c r="I194" s="9">
        <f t="shared" si="69"/>
        <v>1.5734010846955921</v>
      </c>
      <c r="J194" s="9">
        <f t="shared" si="69"/>
        <v>2.2459381592386984</v>
      </c>
      <c r="K194" s="9">
        <f t="shared" si="68"/>
        <v>0.97672786142591239</v>
      </c>
      <c r="M194">
        <f t="shared" ref="M194:M261" si="81">C194-C193</f>
        <v>541.75</v>
      </c>
      <c r="N194">
        <f t="shared" ref="N194:N261" si="82">D194-D193</f>
        <v>760.37000000000262</v>
      </c>
      <c r="P194">
        <f t="shared" si="65"/>
        <v>1.3686796867968833</v>
      </c>
      <c r="Q194">
        <f t="shared" si="70"/>
        <v>136.86796867968835</v>
      </c>
      <c r="R194">
        <f t="shared" si="76"/>
        <v>52.828717529768298</v>
      </c>
      <c r="S194">
        <f t="shared" si="71"/>
        <v>7.517189300469421</v>
      </c>
      <c r="U194">
        <f t="shared" si="66"/>
        <v>1.3686796867968833</v>
      </c>
      <c r="V194">
        <f t="shared" si="67"/>
        <v>136.86796867968835</v>
      </c>
      <c r="W194">
        <f t="shared" si="77"/>
        <v>52.828717529768298</v>
      </c>
      <c r="X194">
        <f t="shared" ref="X194:X257" si="83">(W194-W193)/W193</f>
        <v>7.517189300469421</v>
      </c>
      <c r="Z194">
        <f t="shared" si="63"/>
        <v>0</v>
      </c>
      <c r="AA194">
        <f t="shared" si="74"/>
        <v>0</v>
      </c>
      <c r="AB194">
        <f t="shared" si="78"/>
        <v>0</v>
      </c>
      <c r="AC194" t="e">
        <f t="shared" si="72"/>
        <v>#DIV/0!</v>
      </c>
      <c r="AE194">
        <f t="shared" si="64"/>
        <v>1.3686796867968833</v>
      </c>
      <c r="AF194">
        <f t="shared" si="75"/>
        <v>136.86796867968835</v>
      </c>
      <c r="AG194">
        <f t="shared" si="79"/>
        <v>52.828717529768298</v>
      </c>
      <c r="AH194">
        <f t="shared" si="73"/>
        <v>7.517189300469421</v>
      </c>
    </row>
    <row r="195" spans="1:34" x14ac:dyDescent="0.25">
      <c r="A195" s="7">
        <v>44477</v>
      </c>
      <c r="B195" s="10">
        <v>34757.57</v>
      </c>
      <c r="C195" s="10">
        <v>34842.03</v>
      </c>
      <c r="D195" s="10">
        <v>34663.82</v>
      </c>
      <c r="E195" s="10">
        <v>34746.71</v>
      </c>
      <c r="F195" s="11">
        <v>-2.0000000000000001E-4</v>
      </c>
      <c r="G195" s="9">
        <f t="shared" si="80"/>
        <v>178.20999999999913</v>
      </c>
      <c r="H195" s="9">
        <f t="shared" si="69"/>
        <v>0.40981392552687956</v>
      </c>
      <c r="I195" s="9">
        <f t="shared" si="69"/>
        <v>-0.37599864812044997</v>
      </c>
      <c r="J195" s="9">
        <f t="shared" si="69"/>
        <v>0.1389831380029489</v>
      </c>
      <c r="K195" s="9">
        <f t="shared" si="68"/>
        <v>-2.1407515361481517E-2</v>
      </c>
      <c r="M195">
        <f t="shared" si="81"/>
        <v>-131.5</v>
      </c>
      <c r="N195">
        <f t="shared" si="82"/>
        <v>48.110000000000582</v>
      </c>
      <c r="P195">
        <f t="shared" si="65"/>
        <v>0.26996240390550935</v>
      </c>
      <c r="Q195">
        <f t="shared" si="70"/>
        <v>26.996240390550934</v>
      </c>
      <c r="R195">
        <f t="shared" si="76"/>
        <v>81.932104535119635</v>
      </c>
      <c r="S195">
        <f t="shared" si="71"/>
        <v>0.55090088054762931</v>
      </c>
      <c r="U195">
        <f t="shared" si="66"/>
        <v>0</v>
      </c>
      <c r="V195">
        <f t="shared" si="67"/>
        <v>0</v>
      </c>
      <c r="W195">
        <f t="shared" si="77"/>
        <v>68.433984339844173</v>
      </c>
      <c r="X195">
        <f t="shared" si="83"/>
        <v>0.29539363323144291</v>
      </c>
      <c r="Z195">
        <f t="shared" ref="Z195:Z258" si="84">IF(AND(M195*N195&gt;0,ABS(N195)&gt;ABS(M195)),0,N195/G195)</f>
        <v>0.26996240390550935</v>
      </c>
      <c r="AA195">
        <f t="shared" si="74"/>
        <v>26.996240390550934</v>
      </c>
      <c r="AB195">
        <f t="shared" si="78"/>
        <v>13.498120195275467</v>
      </c>
      <c r="AC195" t="e">
        <f t="shared" si="72"/>
        <v>#DIV/0!</v>
      </c>
      <c r="AE195">
        <f t="shared" ref="AE195:AE258" si="85">IF(AND(M195*N195&gt;0,ABS(N195)&lt;ABS(M195)),0,N195/G195)</f>
        <v>0.26996240390550935</v>
      </c>
      <c r="AF195">
        <f t="shared" si="75"/>
        <v>26.996240390550934</v>
      </c>
      <c r="AG195">
        <f t="shared" si="79"/>
        <v>81.932104535119635</v>
      </c>
      <c r="AH195">
        <f t="shared" si="73"/>
        <v>0.55090088054762931</v>
      </c>
    </row>
    <row r="196" spans="1:34" x14ac:dyDescent="0.25">
      <c r="A196" s="7">
        <v>44480</v>
      </c>
      <c r="B196" s="10">
        <v>34760.93</v>
      </c>
      <c r="C196" s="10">
        <v>34951.040000000001</v>
      </c>
      <c r="D196" s="10">
        <v>34486.51</v>
      </c>
      <c r="E196" s="10">
        <v>34496.85</v>
      </c>
      <c r="F196" s="11">
        <v>-7.1999999999999998E-3</v>
      </c>
      <c r="G196" s="9">
        <f t="shared" si="80"/>
        <v>464.52999999999884</v>
      </c>
      <c r="H196" s="9">
        <f t="shared" si="69"/>
        <v>9.6669588811892828E-3</v>
      </c>
      <c r="I196" s="9">
        <f t="shared" si="69"/>
        <v>0.31286925589583053</v>
      </c>
      <c r="J196" s="9">
        <f t="shared" si="69"/>
        <v>-0.5115131569457656</v>
      </c>
      <c r="K196" s="9">
        <f t="shared" si="68"/>
        <v>-0.71908966345303083</v>
      </c>
      <c r="M196">
        <f t="shared" si="81"/>
        <v>109.01000000000204</v>
      </c>
      <c r="N196">
        <f t="shared" si="82"/>
        <v>-177.30999999999767</v>
      </c>
      <c r="P196">
        <f t="shared" ref="P196:P259" si="86">IF(AND(M196*N196&lt;0,ABS(N196)&gt;ABS(M196)),0,N196/G196)</f>
        <v>0</v>
      </c>
      <c r="Q196">
        <f t="shared" si="70"/>
        <v>0</v>
      </c>
      <c r="R196">
        <f t="shared" si="76"/>
        <v>13.498120195275467</v>
      </c>
      <c r="S196">
        <f t="shared" si="71"/>
        <v>-0.83525236814233683</v>
      </c>
      <c r="U196">
        <f t="shared" ref="U196:U259" si="87">IF(AND(M196*N196&lt;0,ABS(N196)&lt;ABS(M196)),0,N196/G196)</f>
        <v>-0.38169762986243755</v>
      </c>
      <c r="V196">
        <f t="shared" si="67"/>
        <v>-38.169762986243754</v>
      </c>
      <c r="W196">
        <f t="shared" si="77"/>
        <v>-19.084881493121877</v>
      </c>
      <c r="X196">
        <f t="shared" si="83"/>
        <v>-1.278880174480943</v>
      </c>
      <c r="Z196">
        <f t="shared" si="84"/>
        <v>-0.38169762986243755</v>
      </c>
      <c r="AA196">
        <f t="shared" si="74"/>
        <v>-38.169762986243754</v>
      </c>
      <c r="AB196">
        <f t="shared" si="78"/>
        <v>-5.5867612978464098</v>
      </c>
      <c r="AC196">
        <f t="shared" si="72"/>
        <v>-1.4138918024897908</v>
      </c>
      <c r="AE196">
        <f t="shared" si="85"/>
        <v>-0.38169762986243755</v>
      </c>
      <c r="AF196">
        <f t="shared" si="75"/>
        <v>-38.169762986243754</v>
      </c>
      <c r="AG196">
        <f t="shared" si="79"/>
        <v>-5.5867612978464098</v>
      </c>
      <c r="AH196">
        <f t="shared" si="73"/>
        <v>-1.0681876943054927</v>
      </c>
    </row>
    <row r="197" spans="1:34" x14ac:dyDescent="0.25">
      <c r="A197" s="7">
        <v>44481</v>
      </c>
      <c r="B197" s="10">
        <v>34507.15</v>
      </c>
      <c r="C197" s="10">
        <v>34611.24</v>
      </c>
      <c r="D197" s="10">
        <v>34320.1</v>
      </c>
      <c r="E197" s="10">
        <v>34378.080000000002</v>
      </c>
      <c r="F197" s="11">
        <v>-3.3999999999999998E-3</v>
      </c>
      <c r="G197" s="9">
        <f t="shared" si="80"/>
        <v>291.13999999999942</v>
      </c>
      <c r="H197" s="9">
        <f t="shared" si="69"/>
        <v>-0.73007252682824897</v>
      </c>
      <c r="I197" s="9">
        <f t="shared" si="69"/>
        <v>-0.97221713574189172</v>
      </c>
      <c r="J197" s="9">
        <f t="shared" si="69"/>
        <v>-0.48253650485364707</v>
      </c>
      <c r="K197" s="9">
        <f t="shared" si="68"/>
        <v>-0.34429230494957308</v>
      </c>
      <c r="M197">
        <f t="shared" si="81"/>
        <v>-339.80000000000291</v>
      </c>
      <c r="N197">
        <f t="shared" si="82"/>
        <v>-166.41000000000349</v>
      </c>
      <c r="P197">
        <f t="shared" si="86"/>
        <v>-0.57158068283301444</v>
      </c>
      <c r="Q197">
        <f t="shared" si="70"/>
        <v>-57.158068283301446</v>
      </c>
      <c r="R197">
        <f t="shared" si="76"/>
        <v>-28.579034141650723</v>
      </c>
      <c r="S197">
        <f t="shared" si="71"/>
        <v>-3.1172603094506295</v>
      </c>
      <c r="U197">
        <f t="shared" si="87"/>
        <v>-0.57158068283301444</v>
      </c>
      <c r="V197">
        <f t="shared" ref="V197:V260" si="88">U197*100</f>
        <v>-57.158068283301446</v>
      </c>
      <c r="W197">
        <f t="shared" si="77"/>
        <v>-47.6639156347726</v>
      </c>
      <c r="X197">
        <f t="shared" si="83"/>
        <v>1.4974698245808078</v>
      </c>
      <c r="Z197">
        <f t="shared" si="84"/>
        <v>-0.57158068283301444</v>
      </c>
      <c r="AA197">
        <f t="shared" si="74"/>
        <v>-57.158068283301446</v>
      </c>
      <c r="AB197">
        <f t="shared" si="78"/>
        <v>-47.6639156347726</v>
      </c>
      <c r="AC197">
        <f t="shared" si="72"/>
        <v>7.5315826278717388</v>
      </c>
      <c r="AE197">
        <f t="shared" si="85"/>
        <v>0</v>
      </c>
      <c r="AF197">
        <f t="shared" si="75"/>
        <v>0</v>
      </c>
      <c r="AG197">
        <f t="shared" si="79"/>
        <v>-19.084881493121877</v>
      </c>
      <c r="AH197">
        <f t="shared" si="73"/>
        <v>2.4160903743066195</v>
      </c>
    </row>
    <row r="198" spans="1:34" x14ac:dyDescent="0.25">
      <c r="A198" s="7">
        <v>44482</v>
      </c>
      <c r="B198" s="10">
        <v>34372.71</v>
      </c>
      <c r="C198" s="10">
        <v>34449</v>
      </c>
      <c r="D198" s="10">
        <v>34116.519999999997</v>
      </c>
      <c r="E198" s="10">
        <v>34378.6</v>
      </c>
      <c r="F198" s="11">
        <v>0</v>
      </c>
      <c r="G198" s="9">
        <f t="shared" si="80"/>
        <v>332.4800000000032</v>
      </c>
      <c r="H198" s="9">
        <f t="shared" si="69"/>
        <v>-0.38960041614564611</v>
      </c>
      <c r="I198" s="9">
        <f t="shared" si="69"/>
        <v>-0.46874945826846415</v>
      </c>
      <c r="J198" s="9">
        <f t="shared" si="69"/>
        <v>-0.5931800898016083</v>
      </c>
      <c r="K198" s="9">
        <f t="shared" si="68"/>
        <v>1.5125917444976525E-3</v>
      </c>
      <c r="M198">
        <f t="shared" si="81"/>
        <v>-162.23999999999796</v>
      </c>
      <c r="N198">
        <f t="shared" si="82"/>
        <v>-203.58000000000175</v>
      </c>
      <c r="P198">
        <f t="shared" si="86"/>
        <v>-0.61230750721847871</v>
      </c>
      <c r="Q198">
        <f t="shared" si="70"/>
        <v>-61.230750721847869</v>
      </c>
      <c r="R198">
        <f t="shared" si="76"/>
        <v>-59.194409502574658</v>
      </c>
      <c r="S198">
        <f t="shared" si="71"/>
        <v>1.0712529754917599</v>
      </c>
      <c r="U198">
        <f t="shared" si="87"/>
        <v>-0.61230750721847871</v>
      </c>
      <c r="V198">
        <f t="shared" si="88"/>
        <v>-61.230750721847869</v>
      </c>
      <c r="W198">
        <f t="shared" si="77"/>
        <v>-59.194409502574658</v>
      </c>
      <c r="X198">
        <f t="shared" si="83"/>
        <v>0.24191243447464761</v>
      </c>
      <c r="Z198">
        <f t="shared" si="84"/>
        <v>0</v>
      </c>
      <c r="AA198">
        <f t="shared" si="74"/>
        <v>0</v>
      </c>
      <c r="AB198">
        <f t="shared" si="78"/>
        <v>-28.579034141650723</v>
      </c>
      <c r="AC198">
        <f t="shared" si="72"/>
        <v>-0.40040523819656026</v>
      </c>
      <c r="AE198">
        <f t="shared" si="85"/>
        <v>-0.61230750721847871</v>
      </c>
      <c r="AF198">
        <f t="shared" si="75"/>
        <v>-61.230750721847869</v>
      </c>
      <c r="AG198">
        <f t="shared" si="79"/>
        <v>-30.615375360923935</v>
      </c>
      <c r="AH198">
        <f t="shared" si="73"/>
        <v>0.60416900529131434</v>
      </c>
    </row>
    <row r="199" spans="1:34" x14ac:dyDescent="0.25">
      <c r="A199" s="16">
        <v>44483</v>
      </c>
      <c r="B199" s="17">
        <v>34443.22</v>
      </c>
      <c r="C199" s="17">
        <v>34923.629999999997</v>
      </c>
      <c r="D199" s="17">
        <v>34443.22</v>
      </c>
      <c r="E199" s="17">
        <v>34911.699999999997</v>
      </c>
      <c r="F199" s="18">
        <v>1.55E-2</v>
      </c>
      <c r="G199" s="19">
        <f t="shared" si="80"/>
        <v>545.02999999999884</v>
      </c>
      <c r="H199" s="19">
        <f t="shared" si="69"/>
        <v>0.20513366563184002</v>
      </c>
      <c r="I199" s="19">
        <f t="shared" si="69"/>
        <v>1.3777758425498488</v>
      </c>
      <c r="J199" s="19">
        <f t="shared" si="69"/>
        <v>0.95760059935774344</v>
      </c>
      <c r="K199" s="19">
        <f t="shared" si="68"/>
        <v>1.5506739657810342</v>
      </c>
      <c r="M199">
        <f t="shared" si="81"/>
        <v>474.62999999999738</v>
      </c>
      <c r="N199">
        <f t="shared" si="82"/>
        <v>326.70000000000437</v>
      </c>
      <c r="P199">
        <f t="shared" si="86"/>
        <v>0.5994165458782178</v>
      </c>
      <c r="Q199">
        <f t="shared" si="70"/>
        <v>59.94165458782178</v>
      </c>
      <c r="R199">
        <f t="shared" si="76"/>
        <v>-0.64454806701304435</v>
      </c>
      <c r="S199">
        <f t="shared" si="71"/>
        <v>-0.9891113354718909</v>
      </c>
      <c r="U199">
        <f t="shared" si="87"/>
        <v>0.5994165458782178</v>
      </c>
      <c r="V199">
        <f t="shared" si="88"/>
        <v>59.94165458782178</v>
      </c>
      <c r="W199">
        <f t="shared" si="77"/>
        <v>-0.64454806701304435</v>
      </c>
      <c r="X199">
        <f t="shared" si="83"/>
        <v>-0.9891113354718909</v>
      </c>
      <c r="Z199">
        <f t="shared" si="84"/>
        <v>0.5994165458782178</v>
      </c>
      <c r="AA199">
        <f t="shared" si="74"/>
        <v>59.94165458782178</v>
      </c>
      <c r="AB199">
        <f t="shared" si="78"/>
        <v>29.97082729391089</v>
      </c>
      <c r="AC199">
        <f t="shared" si="72"/>
        <v>-2.0486997966887825</v>
      </c>
      <c r="AE199">
        <f t="shared" si="85"/>
        <v>0</v>
      </c>
      <c r="AF199">
        <f t="shared" si="75"/>
        <v>0</v>
      </c>
      <c r="AG199">
        <f t="shared" si="79"/>
        <v>-30.615375360923935</v>
      </c>
      <c r="AH199">
        <f t="shared" si="73"/>
        <v>0</v>
      </c>
    </row>
    <row r="200" spans="1:34" x14ac:dyDescent="0.25">
      <c r="A200" s="7">
        <v>44484</v>
      </c>
      <c r="B200" s="10">
        <v>35023.629999999997</v>
      </c>
      <c r="C200" s="10">
        <v>35319.870000000003</v>
      </c>
      <c r="D200" s="10">
        <v>35023.629999999997</v>
      </c>
      <c r="E200" s="10">
        <v>35295.480000000003</v>
      </c>
      <c r="F200" s="11">
        <v>1.0999999999999999E-2</v>
      </c>
      <c r="G200" s="9">
        <f t="shared" si="80"/>
        <v>408.17000000000553</v>
      </c>
      <c r="H200" s="9">
        <f t="shared" si="69"/>
        <v>1.685121193663067</v>
      </c>
      <c r="I200" s="9">
        <f t="shared" si="69"/>
        <v>1.1345899610092229</v>
      </c>
      <c r="J200" s="9">
        <f t="shared" si="69"/>
        <v>1.685121193663067</v>
      </c>
      <c r="K200" s="9">
        <f t="shared" si="69"/>
        <v>1.0992876313671522</v>
      </c>
      <c r="M200">
        <f t="shared" si="81"/>
        <v>396.24000000000524</v>
      </c>
      <c r="N200">
        <f t="shared" si="82"/>
        <v>580.40999999999622</v>
      </c>
      <c r="P200">
        <f t="shared" si="86"/>
        <v>1.4219810373128559</v>
      </c>
      <c r="Q200">
        <f t="shared" si="70"/>
        <v>142.19810373128558</v>
      </c>
      <c r="R200">
        <f t="shared" si="76"/>
        <v>101.06987915955368</v>
      </c>
      <c r="S200">
        <f t="shared" si="71"/>
        <v>-157.80735748371771</v>
      </c>
      <c r="U200">
        <f t="shared" si="87"/>
        <v>1.4219810373128559</v>
      </c>
      <c r="V200">
        <f t="shared" si="88"/>
        <v>142.19810373128558</v>
      </c>
      <c r="W200">
        <f t="shared" si="77"/>
        <v>101.06987915955368</v>
      </c>
      <c r="X200">
        <f t="shared" si="83"/>
        <v>-157.80735748371771</v>
      </c>
      <c r="Z200">
        <f t="shared" si="84"/>
        <v>0</v>
      </c>
      <c r="AA200">
        <f t="shared" si="74"/>
        <v>0</v>
      </c>
      <c r="AB200">
        <f t="shared" si="78"/>
        <v>29.97082729391089</v>
      </c>
      <c r="AC200">
        <f t="shared" si="72"/>
        <v>0</v>
      </c>
      <c r="AE200">
        <f t="shared" si="85"/>
        <v>1.4219810373128559</v>
      </c>
      <c r="AF200">
        <f t="shared" si="75"/>
        <v>142.19810373128558</v>
      </c>
      <c r="AG200">
        <f t="shared" si="79"/>
        <v>71.099051865642792</v>
      </c>
      <c r="AH200">
        <f t="shared" si="73"/>
        <v>-3.3223315418301347</v>
      </c>
    </row>
    <row r="201" spans="1:34" x14ac:dyDescent="0.25">
      <c r="A201" s="7">
        <v>44487</v>
      </c>
      <c r="B201" s="10">
        <v>35150.550000000003</v>
      </c>
      <c r="C201" s="10">
        <v>35326.720000000001</v>
      </c>
      <c r="D201" s="10">
        <v>35036.870000000003</v>
      </c>
      <c r="E201" s="10">
        <v>35259.01</v>
      </c>
      <c r="F201" s="11">
        <v>-1E-3</v>
      </c>
      <c r="G201" s="9">
        <f t="shared" si="80"/>
        <v>289.84999999999854</v>
      </c>
      <c r="H201" s="9">
        <f t="shared" ref="H201:K261" si="89">(B201-B200)/B200*100</f>
        <v>0.3623839105198563</v>
      </c>
      <c r="I201" s="9">
        <f t="shared" si="89"/>
        <v>1.9394182368164276E-2</v>
      </c>
      <c r="J201" s="9">
        <f t="shared" si="89"/>
        <v>3.7803048970096016E-2</v>
      </c>
      <c r="K201" s="9">
        <f t="shared" si="89"/>
        <v>-0.10332767821829072</v>
      </c>
      <c r="M201">
        <f t="shared" si="81"/>
        <v>6.8499999999985448</v>
      </c>
      <c r="N201">
        <f t="shared" si="82"/>
        <v>13.240000000005239</v>
      </c>
      <c r="P201">
        <f t="shared" si="86"/>
        <v>4.5678799379007436E-2</v>
      </c>
      <c r="Q201">
        <f t="shared" ref="Q201:Q261" si="90">P201*100</f>
        <v>4.5678799379007433</v>
      </c>
      <c r="R201">
        <f t="shared" si="76"/>
        <v>73.38299183459317</v>
      </c>
      <c r="S201">
        <f t="shared" si="71"/>
        <v>-0.27393806696110401</v>
      </c>
      <c r="U201">
        <f t="shared" si="87"/>
        <v>4.5678799379007436E-2</v>
      </c>
      <c r="V201">
        <f t="shared" si="88"/>
        <v>4.5678799379007433</v>
      </c>
      <c r="W201">
        <f t="shared" si="77"/>
        <v>73.38299183459317</v>
      </c>
      <c r="X201">
        <f t="shared" si="83"/>
        <v>-0.27393806696110401</v>
      </c>
      <c r="Z201">
        <f t="shared" si="84"/>
        <v>0</v>
      </c>
      <c r="AA201">
        <f t="shared" si="74"/>
        <v>0</v>
      </c>
      <c r="AB201">
        <f t="shared" si="78"/>
        <v>0</v>
      </c>
      <c r="AC201">
        <f t="shared" si="72"/>
        <v>-1</v>
      </c>
      <c r="AE201">
        <f t="shared" si="85"/>
        <v>4.5678799379007436E-2</v>
      </c>
      <c r="AF201">
        <f t="shared" si="75"/>
        <v>4.5678799379007433</v>
      </c>
      <c r="AG201">
        <f t="shared" si="79"/>
        <v>73.38299183459317</v>
      </c>
      <c r="AH201">
        <f t="shared" si="73"/>
        <v>3.2123353392480986E-2</v>
      </c>
    </row>
    <row r="202" spans="1:34" x14ac:dyDescent="0.25">
      <c r="A202" s="7">
        <v>44488</v>
      </c>
      <c r="B202" s="10">
        <v>35390.239999999998</v>
      </c>
      <c r="C202" s="10">
        <v>35458.910000000003</v>
      </c>
      <c r="D202" s="10">
        <v>35295.25</v>
      </c>
      <c r="E202" s="10">
        <v>35458.370000000003</v>
      </c>
      <c r="F202" s="11">
        <v>5.7000000000000002E-3</v>
      </c>
      <c r="G202" s="9">
        <f t="shared" si="80"/>
        <v>199.90000000000146</v>
      </c>
      <c r="H202" s="9">
        <f t="shared" si="89"/>
        <v>0.68189544687066073</v>
      </c>
      <c r="I202" s="9">
        <f t="shared" si="89"/>
        <v>0.37419267908258202</v>
      </c>
      <c r="J202" s="9">
        <f t="shared" si="89"/>
        <v>0.73745171871801718</v>
      </c>
      <c r="K202" s="9">
        <f t="shared" si="89"/>
        <v>0.56541576181520858</v>
      </c>
      <c r="M202">
        <f t="shared" si="81"/>
        <v>132.19000000000233</v>
      </c>
      <c r="N202">
        <f t="shared" si="82"/>
        <v>258.37999999999738</v>
      </c>
      <c r="P202">
        <f t="shared" si="86"/>
        <v>1.2925462731365458</v>
      </c>
      <c r="Q202">
        <f t="shared" si="90"/>
        <v>129.25462731365457</v>
      </c>
      <c r="R202">
        <f t="shared" si="76"/>
        <v>66.911253625777661</v>
      </c>
      <c r="S202">
        <f t="shared" si="71"/>
        <v>-8.8191255862161422E-2</v>
      </c>
      <c r="U202">
        <f t="shared" si="87"/>
        <v>1.2925462731365458</v>
      </c>
      <c r="V202">
        <f t="shared" si="88"/>
        <v>129.25462731365457</v>
      </c>
      <c r="W202">
        <f t="shared" si="77"/>
        <v>66.911253625777661</v>
      </c>
      <c r="X202">
        <f t="shared" si="83"/>
        <v>-8.8191255862161422E-2</v>
      </c>
      <c r="Z202">
        <f t="shared" si="84"/>
        <v>0</v>
      </c>
      <c r="AA202">
        <f t="shared" si="74"/>
        <v>0</v>
      </c>
      <c r="AB202">
        <f t="shared" si="78"/>
        <v>0</v>
      </c>
      <c r="AC202" t="e">
        <f t="shared" si="72"/>
        <v>#DIV/0!</v>
      </c>
      <c r="AE202">
        <f t="shared" si="85"/>
        <v>1.2925462731365458</v>
      </c>
      <c r="AF202">
        <f t="shared" si="75"/>
        <v>129.25462731365457</v>
      </c>
      <c r="AG202">
        <f t="shared" si="79"/>
        <v>66.911253625777661</v>
      </c>
      <c r="AH202">
        <f t="shared" si="73"/>
        <v>-8.8191255862161422E-2</v>
      </c>
    </row>
    <row r="203" spans="1:34" x14ac:dyDescent="0.25">
      <c r="A203" s="7">
        <v>44489</v>
      </c>
      <c r="B203" s="10">
        <v>35466</v>
      </c>
      <c r="C203" s="10">
        <v>35669.199999999997</v>
      </c>
      <c r="D203" s="10">
        <v>35466</v>
      </c>
      <c r="E203" s="10">
        <v>35609.93</v>
      </c>
      <c r="F203" s="11">
        <v>4.3E-3</v>
      </c>
      <c r="G203" s="9">
        <f t="shared" si="80"/>
        <v>210.82999999999447</v>
      </c>
      <c r="H203" s="9">
        <f t="shared" si="89"/>
        <v>0.21407031995262549</v>
      </c>
      <c r="I203" s="9">
        <f t="shared" si="89"/>
        <v>0.5930526347256404</v>
      </c>
      <c r="J203" s="9">
        <f t="shared" si="89"/>
        <v>0.48377614551533138</v>
      </c>
      <c r="K203" s="9">
        <f t="shared" si="89"/>
        <v>0.4274308153476814</v>
      </c>
      <c r="M203">
        <f t="shared" si="81"/>
        <v>210.2899999999936</v>
      </c>
      <c r="N203">
        <f t="shared" si="82"/>
        <v>170.75</v>
      </c>
      <c r="P203">
        <f t="shared" si="86"/>
        <v>0.80989422757674179</v>
      </c>
      <c r="Q203">
        <f t="shared" si="90"/>
        <v>80.989422757674177</v>
      </c>
      <c r="R203">
        <f t="shared" si="76"/>
        <v>105.12202503566436</v>
      </c>
      <c r="S203">
        <f t="shared" si="71"/>
        <v>0.57106644008782925</v>
      </c>
      <c r="U203">
        <f t="shared" si="87"/>
        <v>0.80989422757674179</v>
      </c>
      <c r="V203">
        <f t="shared" si="88"/>
        <v>80.989422757674177</v>
      </c>
      <c r="W203">
        <f t="shared" si="77"/>
        <v>105.12202503566436</v>
      </c>
      <c r="X203">
        <f t="shared" si="83"/>
        <v>0.57106644008782925</v>
      </c>
      <c r="Z203">
        <f t="shared" si="84"/>
        <v>0.80989422757674179</v>
      </c>
      <c r="AA203">
        <f t="shared" si="74"/>
        <v>80.989422757674177</v>
      </c>
      <c r="AB203">
        <f t="shared" si="78"/>
        <v>40.494711378837088</v>
      </c>
      <c r="AC203" t="e">
        <f t="shared" si="72"/>
        <v>#DIV/0!</v>
      </c>
      <c r="AE203">
        <f t="shared" si="85"/>
        <v>0</v>
      </c>
      <c r="AF203">
        <f t="shared" si="75"/>
        <v>0</v>
      </c>
      <c r="AG203">
        <f t="shared" si="79"/>
        <v>64.627313656827283</v>
      </c>
      <c r="AH203">
        <f t="shared" si="73"/>
        <v>-3.4133869045766714E-2</v>
      </c>
    </row>
    <row r="204" spans="1:34" x14ac:dyDescent="0.25">
      <c r="A204" s="7">
        <v>44490</v>
      </c>
      <c r="B204" s="10">
        <v>35526.080000000002</v>
      </c>
      <c r="C204" s="10">
        <v>35610.160000000003</v>
      </c>
      <c r="D204" s="10">
        <v>35442.550000000003</v>
      </c>
      <c r="E204" s="10">
        <v>35601.96</v>
      </c>
      <c r="F204" s="11">
        <v>-2.0000000000000001E-4</v>
      </c>
      <c r="G204" s="9">
        <f t="shared" si="80"/>
        <v>167.61000000000058</v>
      </c>
      <c r="H204" s="9">
        <f t="shared" si="89"/>
        <v>0.16940168048272078</v>
      </c>
      <c r="I204" s="9">
        <f t="shared" si="89"/>
        <v>-0.16552095365187222</v>
      </c>
      <c r="J204" s="9">
        <f t="shared" si="89"/>
        <v>-6.6119663903448617E-2</v>
      </c>
      <c r="K204" s="9">
        <f t="shared" si="89"/>
        <v>-2.2381397548383735E-2</v>
      </c>
      <c r="M204">
        <f t="shared" si="81"/>
        <v>-59.039999999993597</v>
      </c>
      <c r="N204">
        <f t="shared" si="82"/>
        <v>-23.44999999999709</v>
      </c>
      <c r="P204">
        <f t="shared" si="86"/>
        <v>-0.13990812004055253</v>
      </c>
      <c r="Q204">
        <f t="shared" si="90"/>
        <v>-13.990812004055254</v>
      </c>
      <c r="R204">
        <f t="shared" si="76"/>
        <v>33.49930537680946</v>
      </c>
      <c r="S204">
        <f t="shared" si="71"/>
        <v>-0.6813293373539534</v>
      </c>
      <c r="U204">
        <f t="shared" si="87"/>
        <v>-0.13990812004055253</v>
      </c>
      <c r="V204">
        <f t="shared" si="88"/>
        <v>-13.990812004055254</v>
      </c>
      <c r="W204">
        <f t="shared" si="77"/>
        <v>33.49930537680946</v>
      </c>
      <c r="X204">
        <f t="shared" si="83"/>
        <v>-0.6813293373539534</v>
      </c>
      <c r="Z204">
        <f t="shared" si="84"/>
        <v>-0.13990812004055253</v>
      </c>
      <c r="AA204">
        <f t="shared" si="74"/>
        <v>-13.990812004055254</v>
      </c>
      <c r="AB204">
        <f t="shared" si="78"/>
        <v>33.49930537680946</v>
      </c>
      <c r="AC204">
        <f t="shared" si="72"/>
        <v>-0.17274863219999373</v>
      </c>
      <c r="AE204">
        <f t="shared" si="85"/>
        <v>0</v>
      </c>
      <c r="AF204">
        <f t="shared" si="75"/>
        <v>0</v>
      </c>
      <c r="AG204">
        <f t="shared" si="79"/>
        <v>0</v>
      </c>
      <c r="AH204">
        <f t="shared" si="73"/>
        <v>-1</v>
      </c>
    </row>
    <row r="205" spans="1:34" x14ac:dyDescent="0.25">
      <c r="A205" s="7">
        <v>44491</v>
      </c>
      <c r="B205" s="10">
        <v>35607.72</v>
      </c>
      <c r="C205" s="10">
        <v>35764.71</v>
      </c>
      <c r="D205" s="10">
        <v>35535.18</v>
      </c>
      <c r="E205" s="10">
        <v>35677.68</v>
      </c>
      <c r="F205" s="11">
        <v>2.0999999999999999E-3</v>
      </c>
      <c r="G205" s="9">
        <f t="shared" si="80"/>
        <v>229.52999999999884</v>
      </c>
      <c r="H205" s="9">
        <f t="shared" si="89"/>
        <v>0.22980300669254647</v>
      </c>
      <c r="I205" s="9">
        <f t="shared" si="89"/>
        <v>0.43400535128175671</v>
      </c>
      <c r="J205" s="9">
        <f t="shared" si="89"/>
        <v>0.26135252683567456</v>
      </c>
      <c r="K205" s="9">
        <f t="shared" si="89"/>
        <v>0.21268491959431776</v>
      </c>
      <c r="M205">
        <f t="shared" si="81"/>
        <v>154.54999999999563</v>
      </c>
      <c r="N205">
        <f t="shared" si="82"/>
        <v>92.629999999997381</v>
      </c>
      <c r="P205">
        <f t="shared" si="86"/>
        <v>0.40356380429572541</v>
      </c>
      <c r="Q205">
        <f t="shared" si="90"/>
        <v>40.356380429572539</v>
      </c>
      <c r="R205">
        <f t="shared" si="76"/>
        <v>13.182784212758643</v>
      </c>
      <c r="S205">
        <f t="shared" si="71"/>
        <v>-0.60647589362003074</v>
      </c>
      <c r="U205">
        <f t="shared" si="87"/>
        <v>0.40356380429572541</v>
      </c>
      <c r="V205">
        <f t="shared" si="88"/>
        <v>40.356380429572539</v>
      </c>
      <c r="W205">
        <f t="shared" si="77"/>
        <v>13.182784212758643</v>
      </c>
      <c r="X205">
        <f t="shared" si="83"/>
        <v>-0.60647589362003074</v>
      </c>
      <c r="Z205">
        <f t="shared" si="84"/>
        <v>0.40356380429572541</v>
      </c>
      <c r="AA205">
        <f t="shared" si="74"/>
        <v>40.356380429572539</v>
      </c>
      <c r="AB205">
        <f t="shared" si="78"/>
        <v>13.182784212758643</v>
      </c>
      <c r="AC205">
        <f t="shared" si="72"/>
        <v>-0.60647589362003074</v>
      </c>
      <c r="AE205">
        <f t="shared" si="85"/>
        <v>0</v>
      </c>
      <c r="AF205">
        <f t="shared" si="75"/>
        <v>0</v>
      </c>
      <c r="AG205">
        <f t="shared" si="79"/>
        <v>0</v>
      </c>
      <c r="AH205" t="e">
        <f t="shared" si="73"/>
        <v>#DIV/0!</v>
      </c>
    </row>
    <row r="206" spans="1:34" x14ac:dyDescent="0.25">
      <c r="A206" s="7">
        <v>44494</v>
      </c>
      <c r="B206" s="10">
        <v>35692.620000000003</v>
      </c>
      <c r="C206" s="10">
        <v>35787.040000000001</v>
      </c>
      <c r="D206" s="10">
        <v>35629.85</v>
      </c>
      <c r="E206" s="10">
        <v>35743.78</v>
      </c>
      <c r="F206" s="11">
        <v>1.9E-3</v>
      </c>
      <c r="G206" s="9">
        <f t="shared" si="80"/>
        <v>157.19000000000233</v>
      </c>
      <c r="H206" s="9">
        <f t="shared" si="89"/>
        <v>0.2384314412717283</v>
      </c>
      <c r="I206" s="9">
        <f t="shared" si="89"/>
        <v>6.2435848074825009E-2</v>
      </c>
      <c r="J206" s="9">
        <f t="shared" si="89"/>
        <v>0.2664120457529644</v>
      </c>
      <c r="K206" s="9">
        <f t="shared" si="89"/>
        <v>0.18526989423078671</v>
      </c>
      <c r="M206">
        <f t="shared" si="81"/>
        <v>22.330000000001746</v>
      </c>
      <c r="N206">
        <f t="shared" si="82"/>
        <v>94.669999999998254</v>
      </c>
      <c r="P206">
        <f t="shared" si="86"/>
        <v>0.60226477511290066</v>
      </c>
      <c r="Q206">
        <f t="shared" si="90"/>
        <v>60.226477511290064</v>
      </c>
      <c r="R206">
        <f t="shared" si="76"/>
        <v>50.291428970431298</v>
      </c>
      <c r="S206">
        <f t="shared" si="71"/>
        <v>2.8149322752137551</v>
      </c>
      <c r="U206">
        <f t="shared" si="87"/>
        <v>0.60226477511290066</v>
      </c>
      <c r="V206">
        <f t="shared" si="88"/>
        <v>60.226477511290064</v>
      </c>
      <c r="W206">
        <f t="shared" si="77"/>
        <v>50.291428970431298</v>
      </c>
      <c r="X206">
        <f t="shared" si="83"/>
        <v>2.8149322752137551</v>
      </c>
      <c r="Z206">
        <f t="shared" si="84"/>
        <v>0</v>
      </c>
      <c r="AA206">
        <f t="shared" si="74"/>
        <v>0</v>
      </c>
      <c r="AB206">
        <f t="shared" si="78"/>
        <v>20.17819021478627</v>
      </c>
      <c r="AC206">
        <f t="shared" si="72"/>
        <v>0.53064708403990191</v>
      </c>
      <c r="AE206">
        <f t="shared" si="85"/>
        <v>0.60226477511290066</v>
      </c>
      <c r="AF206">
        <f t="shared" si="75"/>
        <v>60.226477511290064</v>
      </c>
      <c r="AG206">
        <f t="shared" si="79"/>
        <v>30.113238755645032</v>
      </c>
      <c r="AH206" t="e">
        <f t="shared" si="73"/>
        <v>#DIV/0!</v>
      </c>
    </row>
    <row r="207" spans="1:34" x14ac:dyDescent="0.25">
      <c r="A207" s="7">
        <v>44495</v>
      </c>
      <c r="B207" s="10">
        <v>35850.04</v>
      </c>
      <c r="C207" s="10">
        <v>35892.89</v>
      </c>
      <c r="D207" s="10">
        <v>35735.599999999999</v>
      </c>
      <c r="E207" s="10">
        <v>35755.83</v>
      </c>
      <c r="F207" s="11">
        <v>2.9999999999999997E-4</v>
      </c>
      <c r="G207" s="9">
        <f t="shared" si="80"/>
        <v>157.29000000000087</v>
      </c>
      <c r="H207" s="9">
        <f t="shared" si="89"/>
        <v>0.44104355466199524</v>
      </c>
      <c r="I207" s="9">
        <f t="shared" si="89"/>
        <v>0.2957774658088474</v>
      </c>
      <c r="J207" s="9">
        <f t="shared" si="89"/>
        <v>0.29680169857577282</v>
      </c>
      <c r="K207" s="9">
        <f t="shared" si="89"/>
        <v>3.3712159150495302E-2</v>
      </c>
      <c r="M207">
        <f t="shared" si="81"/>
        <v>105.84999999999854</v>
      </c>
      <c r="N207">
        <f t="shared" si="82"/>
        <v>105.75</v>
      </c>
      <c r="P207">
        <f t="shared" si="86"/>
        <v>0.67232500476825874</v>
      </c>
      <c r="Q207">
        <f t="shared" si="90"/>
        <v>67.232500476825876</v>
      </c>
      <c r="R207">
        <f t="shared" si="76"/>
        <v>63.729488994057974</v>
      </c>
      <c r="S207">
        <f t="shared" si="71"/>
        <v>0.26720378201079842</v>
      </c>
      <c r="U207">
        <f t="shared" si="87"/>
        <v>0.67232500476825874</v>
      </c>
      <c r="V207">
        <f t="shared" si="88"/>
        <v>67.232500476825876</v>
      </c>
      <c r="W207">
        <f t="shared" si="77"/>
        <v>63.729488994057974</v>
      </c>
      <c r="X207">
        <f t="shared" si="83"/>
        <v>0.26720378201079842</v>
      </c>
      <c r="Z207">
        <f t="shared" si="84"/>
        <v>0.67232500476825874</v>
      </c>
      <c r="AA207">
        <f t="shared" si="74"/>
        <v>67.232500476825876</v>
      </c>
      <c r="AB207">
        <f t="shared" si="78"/>
        <v>33.616250238412938</v>
      </c>
      <c r="AC207">
        <f t="shared" si="72"/>
        <v>0.6659695384266654</v>
      </c>
      <c r="AE207">
        <f t="shared" si="85"/>
        <v>0</v>
      </c>
      <c r="AF207">
        <f t="shared" si="75"/>
        <v>0</v>
      </c>
      <c r="AG207">
        <f t="shared" si="79"/>
        <v>30.113238755645032</v>
      </c>
      <c r="AH207">
        <f t="shared" si="73"/>
        <v>0</v>
      </c>
    </row>
    <row r="208" spans="1:34" x14ac:dyDescent="0.25">
      <c r="A208" s="7">
        <v>44496</v>
      </c>
      <c r="B208" s="10">
        <v>35835.43</v>
      </c>
      <c r="C208" s="10">
        <v>35835.43</v>
      </c>
      <c r="D208" s="10">
        <v>35490.83</v>
      </c>
      <c r="E208" s="10">
        <v>35491.480000000003</v>
      </c>
      <c r="F208" s="11">
        <v>-7.4000000000000003E-3</v>
      </c>
      <c r="G208" s="9">
        <f t="shared" si="80"/>
        <v>344.59999999999854</v>
      </c>
      <c r="H208" s="9">
        <f t="shared" si="89"/>
        <v>-4.075309260464028E-2</v>
      </c>
      <c r="I208" s="9">
        <f t="shared" si="89"/>
        <v>-0.16008741564136833</v>
      </c>
      <c r="J208" s="9">
        <f t="shared" si="89"/>
        <v>-0.68494722349700798</v>
      </c>
      <c r="K208" s="9">
        <f t="shared" si="89"/>
        <v>-0.73931999341086063</v>
      </c>
      <c r="M208">
        <f t="shared" si="81"/>
        <v>-57.459999999999127</v>
      </c>
      <c r="N208">
        <f t="shared" si="82"/>
        <v>-244.7699999999968</v>
      </c>
      <c r="P208">
        <f t="shared" si="86"/>
        <v>-0.71030179918745739</v>
      </c>
      <c r="Q208">
        <f t="shared" si="90"/>
        <v>-71.030179918745745</v>
      </c>
      <c r="R208">
        <f t="shared" si="76"/>
        <v>-1.8988397209599341</v>
      </c>
      <c r="S208">
        <f t="shared" si="71"/>
        <v>-1.0297953074931605</v>
      </c>
      <c r="U208">
        <f t="shared" si="87"/>
        <v>-0.71030179918745739</v>
      </c>
      <c r="V208">
        <f t="shared" si="88"/>
        <v>-71.030179918745745</v>
      </c>
      <c r="W208">
        <f t="shared" si="77"/>
        <v>-1.8988397209599341</v>
      </c>
      <c r="X208">
        <f t="shared" si="83"/>
        <v>-1.0297953074931605</v>
      </c>
      <c r="Z208">
        <f t="shared" si="84"/>
        <v>0</v>
      </c>
      <c r="AA208">
        <f t="shared" si="74"/>
        <v>0</v>
      </c>
      <c r="AB208">
        <f t="shared" si="78"/>
        <v>33.616250238412938</v>
      </c>
      <c r="AC208">
        <f t="shared" si="72"/>
        <v>0</v>
      </c>
      <c r="AE208">
        <f t="shared" si="85"/>
        <v>-0.71030179918745739</v>
      </c>
      <c r="AF208">
        <f t="shared" si="75"/>
        <v>-71.030179918745745</v>
      </c>
      <c r="AG208">
        <f t="shared" si="79"/>
        <v>-35.515089959372872</v>
      </c>
      <c r="AH208">
        <f t="shared" si="73"/>
        <v>-2.1793845971720729</v>
      </c>
    </row>
    <row r="209" spans="1:34" x14ac:dyDescent="0.25">
      <c r="A209" s="16">
        <v>44497</v>
      </c>
      <c r="B209" s="17">
        <v>35545.410000000003</v>
      </c>
      <c r="C209" s="17">
        <v>35741.17</v>
      </c>
      <c r="D209" s="17">
        <v>35545.410000000003</v>
      </c>
      <c r="E209" s="17">
        <v>35729.89</v>
      </c>
      <c r="F209" s="18">
        <v>6.7000000000000002E-3</v>
      </c>
      <c r="G209" s="19">
        <f t="shared" si="80"/>
        <v>249.68999999999505</v>
      </c>
      <c r="H209" s="19">
        <f t="shared" si="89"/>
        <v>-0.80931078544333579</v>
      </c>
      <c r="I209" s="19">
        <f t="shared" si="89"/>
        <v>-0.26303577213947771</v>
      </c>
      <c r="J209" s="19">
        <f t="shared" si="89"/>
        <v>0.15378620336577575</v>
      </c>
      <c r="K209" s="19">
        <f t="shared" si="89"/>
        <v>0.67173868207241905</v>
      </c>
      <c r="M209">
        <f t="shared" si="81"/>
        <v>-94.260000000002037</v>
      </c>
      <c r="N209">
        <f t="shared" si="82"/>
        <v>54.580000000001746</v>
      </c>
      <c r="P209">
        <f t="shared" si="86"/>
        <v>0.21859105290561429</v>
      </c>
      <c r="Q209">
        <f t="shared" si="90"/>
        <v>21.859105290561427</v>
      </c>
      <c r="R209">
        <f t="shared" si="76"/>
        <v>-24.585537314092157</v>
      </c>
      <c r="S209">
        <f t="shared" ref="S209:S261" si="91">(R209-R208)/R208</f>
        <v>11.94766327179171</v>
      </c>
      <c r="U209">
        <f t="shared" si="87"/>
        <v>0</v>
      </c>
      <c r="V209">
        <f t="shared" si="88"/>
        <v>0</v>
      </c>
      <c r="W209">
        <f t="shared" si="77"/>
        <v>-35.515089959372872</v>
      </c>
      <c r="X209">
        <f t="shared" si="83"/>
        <v>17.703574381422079</v>
      </c>
      <c r="Z209">
        <f t="shared" si="84"/>
        <v>0.21859105290561429</v>
      </c>
      <c r="AA209">
        <f t="shared" si="74"/>
        <v>21.859105290561427</v>
      </c>
      <c r="AB209">
        <f t="shared" si="78"/>
        <v>10.929552645280713</v>
      </c>
      <c r="AC209">
        <f t="shared" ref="AC209:AC261" si="92">(AB209-AB208)/AB208</f>
        <v>-0.67487293889811573</v>
      </c>
      <c r="AE209">
        <f t="shared" si="85"/>
        <v>0.21859105290561429</v>
      </c>
      <c r="AF209">
        <f t="shared" si="75"/>
        <v>21.859105290561427</v>
      </c>
      <c r="AG209">
        <f t="shared" si="79"/>
        <v>-24.585537314092157</v>
      </c>
      <c r="AH209">
        <f t="shared" ref="AH209:AH261" si="93">(AG209-AG208)/AG208</f>
        <v>-0.30774390992064121</v>
      </c>
    </row>
    <row r="210" spans="1:34" x14ac:dyDescent="0.25">
      <c r="A210" s="7">
        <v>44498</v>
      </c>
      <c r="B210" s="10">
        <v>35643.35</v>
      </c>
      <c r="C210" s="10">
        <v>35852.28</v>
      </c>
      <c r="D210" s="10">
        <v>35634.39</v>
      </c>
      <c r="E210" s="10">
        <v>35819.589999999997</v>
      </c>
      <c r="F210" s="11">
        <v>2.5000000000000001E-3</v>
      </c>
      <c r="G210" s="9">
        <f t="shared" si="80"/>
        <v>217.88999999999942</v>
      </c>
      <c r="H210" s="9">
        <f t="shared" si="89"/>
        <v>0.27553487215366218</v>
      </c>
      <c r="I210" s="9">
        <f t="shared" si="89"/>
        <v>0.31087398649792547</v>
      </c>
      <c r="J210" s="9">
        <f t="shared" si="89"/>
        <v>0.25032767943876838</v>
      </c>
      <c r="K210" s="9">
        <f t="shared" si="89"/>
        <v>0.25105031109806691</v>
      </c>
      <c r="M210">
        <f t="shared" si="81"/>
        <v>111.11000000000058</v>
      </c>
      <c r="N210">
        <f t="shared" si="82"/>
        <v>88.979999999995925</v>
      </c>
      <c r="P210">
        <f t="shared" si="86"/>
        <v>0.40837119647526809</v>
      </c>
      <c r="Q210">
        <f t="shared" si="90"/>
        <v>40.837119647526812</v>
      </c>
      <c r="R210">
        <f t="shared" si="76"/>
        <v>31.348112469044118</v>
      </c>
      <c r="S210">
        <f t="shared" si="91"/>
        <v>-2.2750631425523382</v>
      </c>
      <c r="U210">
        <f t="shared" si="87"/>
        <v>0.40837119647526809</v>
      </c>
      <c r="V210">
        <f t="shared" si="88"/>
        <v>40.837119647526812</v>
      </c>
      <c r="W210">
        <f t="shared" si="77"/>
        <v>20.418559823763406</v>
      </c>
      <c r="X210">
        <f t="shared" si="83"/>
        <v>-1.5749263157469404</v>
      </c>
      <c r="Z210">
        <f t="shared" si="84"/>
        <v>0.40837119647526809</v>
      </c>
      <c r="AA210">
        <f t="shared" ref="AA210:AA261" si="94">Z210*100</f>
        <v>40.837119647526812</v>
      </c>
      <c r="AB210">
        <f t="shared" si="78"/>
        <v>31.348112469044118</v>
      </c>
      <c r="AC210">
        <f t="shared" si="92"/>
        <v>1.8681972159747966</v>
      </c>
      <c r="AE210">
        <f t="shared" si="85"/>
        <v>0</v>
      </c>
      <c r="AF210">
        <f t="shared" ref="AF210:AF261" si="95">AE210*100</f>
        <v>0</v>
      </c>
      <c r="AG210">
        <f t="shared" si="79"/>
        <v>10.929552645280713</v>
      </c>
      <c r="AH210">
        <f t="shared" si="93"/>
        <v>-1.4445521163784376</v>
      </c>
    </row>
    <row r="211" spans="1:34" x14ac:dyDescent="0.25">
      <c r="A211" s="7">
        <v>44501</v>
      </c>
      <c r="B211" s="10">
        <v>35920.1</v>
      </c>
      <c r="C211" s="10">
        <v>36008.22</v>
      </c>
      <c r="D211" s="10">
        <v>35799.49</v>
      </c>
      <c r="E211" s="10">
        <v>35913.68</v>
      </c>
      <c r="F211" s="11">
        <v>2.5999999999999999E-3</v>
      </c>
      <c r="G211" s="9">
        <f t="shared" si="80"/>
        <v>208.7300000000032</v>
      </c>
      <c r="H211" s="9">
        <f t="shared" si="89"/>
        <v>0.77644216943693567</v>
      </c>
      <c r="I211" s="9">
        <f t="shared" si="89"/>
        <v>0.4349514173157254</v>
      </c>
      <c r="J211" s="9">
        <f t="shared" si="89"/>
        <v>0.46331647602217568</v>
      </c>
      <c r="K211" s="9">
        <f t="shared" si="89"/>
        <v>0.26267749016670427</v>
      </c>
      <c r="M211">
        <f t="shared" si="81"/>
        <v>155.94000000000233</v>
      </c>
      <c r="N211">
        <f t="shared" si="82"/>
        <v>165.09999999999854</v>
      </c>
      <c r="P211">
        <f t="shared" si="86"/>
        <v>0.79097398553152887</v>
      </c>
      <c r="Q211">
        <f t="shared" si="90"/>
        <v>79.097398553152885</v>
      </c>
      <c r="R211">
        <f t="shared" si="76"/>
        <v>59.967259100339845</v>
      </c>
      <c r="S211">
        <f t="shared" si="91"/>
        <v>0.91294640656775716</v>
      </c>
      <c r="U211">
        <f t="shared" si="87"/>
        <v>0.79097398553152887</v>
      </c>
      <c r="V211">
        <f t="shared" si="88"/>
        <v>79.097398553152885</v>
      </c>
      <c r="W211">
        <f t="shared" si="77"/>
        <v>59.967259100339845</v>
      </c>
      <c r="X211">
        <f t="shared" si="83"/>
        <v>1.9368995471732102</v>
      </c>
      <c r="Z211">
        <f t="shared" si="84"/>
        <v>0</v>
      </c>
      <c r="AA211">
        <f t="shared" si="94"/>
        <v>0</v>
      </c>
      <c r="AB211">
        <f t="shared" si="78"/>
        <v>20.418559823763406</v>
      </c>
      <c r="AC211">
        <f t="shared" si="92"/>
        <v>-0.34865106012598091</v>
      </c>
      <c r="AE211">
        <f t="shared" si="85"/>
        <v>0.79097398553152887</v>
      </c>
      <c r="AF211">
        <f t="shared" si="95"/>
        <v>79.097398553152885</v>
      </c>
      <c r="AG211">
        <f t="shared" si="79"/>
        <v>39.548699276576443</v>
      </c>
      <c r="AH211">
        <f t="shared" si="93"/>
        <v>2.6185103416518358</v>
      </c>
    </row>
    <row r="212" spans="1:34" x14ac:dyDescent="0.25">
      <c r="A212" s="7">
        <v>44502</v>
      </c>
      <c r="B212" s="10">
        <v>35947.35</v>
      </c>
      <c r="C212" s="10">
        <v>36088.32</v>
      </c>
      <c r="D212" s="10">
        <v>35886.160000000003</v>
      </c>
      <c r="E212" s="10">
        <v>36053.089999999997</v>
      </c>
      <c r="F212" s="11">
        <v>3.8999999999999998E-3</v>
      </c>
      <c r="G212" s="9">
        <f t="shared" si="80"/>
        <v>202.15999999999622</v>
      </c>
      <c r="H212" s="9">
        <f t="shared" si="89"/>
        <v>7.5862817753848122E-2</v>
      </c>
      <c r="I212" s="9">
        <f t="shared" si="89"/>
        <v>0.22244920743096588</v>
      </c>
      <c r="J212" s="9">
        <f t="shared" si="89"/>
        <v>0.24209842095517434</v>
      </c>
      <c r="K212" s="9">
        <f t="shared" si="89"/>
        <v>0.38818077122699823</v>
      </c>
      <c r="M212">
        <f t="shared" si="81"/>
        <v>80.099999999998545</v>
      </c>
      <c r="N212">
        <f t="shared" si="82"/>
        <v>86.67000000000553</v>
      </c>
      <c r="P212">
        <f t="shared" si="86"/>
        <v>0.4287198258805261</v>
      </c>
      <c r="Q212">
        <f t="shared" si="90"/>
        <v>42.87198258805261</v>
      </c>
      <c r="R212">
        <f t="shared" si="76"/>
        <v>60.984690570602751</v>
      </c>
      <c r="S212">
        <f t="shared" si="91"/>
        <v>1.6966449451366373E-2</v>
      </c>
      <c r="U212">
        <f t="shared" si="87"/>
        <v>0.4287198258805261</v>
      </c>
      <c r="V212">
        <f t="shared" si="88"/>
        <v>42.87198258805261</v>
      </c>
      <c r="W212">
        <f t="shared" si="77"/>
        <v>60.984690570602751</v>
      </c>
      <c r="X212">
        <f t="shared" si="83"/>
        <v>1.6966449451366373E-2</v>
      </c>
      <c r="Z212">
        <f t="shared" si="84"/>
        <v>0</v>
      </c>
      <c r="AA212">
        <f t="shared" si="94"/>
        <v>0</v>
      </c>
      <c r="AB212">
        <f t="shared" si="78"/>
        <v>0</v>
      </c>
      <c r="AC212">
        <f t="shared" si="92"/>
        <v>-1</v>
      </c>
      <c r="AE212">
        <f t="shared" si="85"/>
        <v>0.4287198258805261</v>
      </c>
      <c r="AF212">
        <f t="shared" si="95"/>
        <v>42.87198258805261</v>
      </c>
      <c r="AG212">
        <f t="shared" si="79"/>
        <v>60.984690570602751</v>
      </c>
      <c r="AH212">
        <f t="shared" si="93"/>
        <v>0.54201507726253417</v>
      </c>
    </row>
    <row r="213" spans="1:34" x14ac:dyDescent="0.25">
      <c r="A213" s="7">
        <v>44503</v>
      </c>
      <c r="B213" s="10">
        <v>35989.01</v>
      </c>
      <c r="C213" s="10">
        <v>36178.050000000003</v>
      </c>
      <c r="D213" s="10">
        <v>35891.730000000003</v>
      </c>
      <c r="E213" s="10">
        <v>36157.019999999997</v>
      </c>
      <c r="F213" s="11">
        <v>2.8999999999999998E-3</v>
      </c>
      <c r="G213" s="9">
        <f t="shared" si="80"/>
        <v>286.31999999999971</v>
      </c>
      <c r="H213" s="9">
        <f t="shared" si="89"/>
        <v>0.11589171385374301</v>
      </c>
      <c r="I213" s="9">
        <f t="shared" si="89"/>
        <v>0.24864000319217744</v>
      </c>
      <c r="J213" s="9">
        <f t="shared" si="89"/>
        <v>1.5521304034757993E-2</v>
      </c>
      <c r="K213" s="9">
        <f t="shared" si="89"/>
        <v>0.28826932726154764</v>
      </c>
      <c r="M213">
        <f t="shared" si="81"/>
        <v>89.730000000003201</v>
      </c>
      <c r="N213">
        <f t="shared" si="82"/>
        <v>5.569999999999709</v>
      </c>
      <c r="P213">
        <f t="shared" si="86"/>
        <v>1.9453758032969108E-2</v>
      </c>
      <c r="Q213">
        <f t="shared" si="90"/>
        <v>1.9453758032969108</v>
      </c>
      <c r="R213">
        <f t="shared" ref="R213:R261" si="96">AVERAGE(Q212:Q213)</f>
        <v>22.408679195674761</v>
      </c>
      <c r="S213">
        <f t="shared" si="91"/>
        <v>-0.63255238345873133</v>
      </c>
      <c r="U213">
        <f t="shared" si="87"/>
        <v>1.9453758032969108E-2</v>
      </c>
      <c r="V213">
        <f t="shared" si="88"/>
        <v>1.9453758032969108</v>
      </c>
      <c r="W213">
        <f t="shared" ref="W213:W261" si="97">AVERAGE(V212:V213)</f>
        <v>22.408679195674761</v>
      </c>
      <c r="X213">
        <f t="shared" si="83"/>
        <v>-0.63255238345873133</v>
      </c>
      <c r="Z213">
        <f t="shared" si="84"/>
        <v>1.9453758032969108E-2</v>
      </c>
      <c r="AA213">
        <f t="shared" si="94"/>
        <v>1.9453758032969108</v>
      </c>
      <c r="AB213">
        <f t="shared" ref="AB213:AB261" si="98">AVERAGE(AA212:AA213)</f>
        <v>0.97268790164845542</v>
      </c>
      <c r="AC213" t="e">
        <f t="shared" si="92"/>
        <v>#DIV/0!</v>
      </c>
      <c r="AE213">
        <f t="shared" si="85"/>
        <v>0</v>
      </c>
      <c r="AF213">
        <f t="shared" si="95"/>
        <v>0</v>
      </c>
      <c r="AG213">
        <f t="shared" ref="AG213:AG261" si="99">AVERAGE(AF212:AF213)</f>
        <v>21.435991294026305</v>
      </c>
      <c r="AH213">
        <f t="shared" si="93"/>
        <v>-0.64850208973005141</v>
      </c>
    </row>
    <row r="214" spans="1:34" x14ac:dyDescent="0.25">
      <c r="A214" s="7">
        <v>44504</v>
      </c>
      <c r="B214" s="10">
        <v>36107.46</v>
      </c>
      <c r="C214" s="10">
        <v>36166.79</v>
      </c>
      <c r="D214" s="10">
        <v>35986.65</v>
      </c>
      <c r="E214" s="10">
        <v>36124.660000000003</v>
      </c>
      <c r="F214" s="11">
        <v>-8.9999999999999998E-4</v>
      </c>
      <c r="G214" s="9">
        <f t="shared" si="80"/>
        <v>180.13999999999942</v>
      </c>
      <c r="H214" s="9">
        <f t="shared" si="89"/>
        <v>0.32912825331954693</v>
      </c>
      <c r="I214" s="9">
        <f t="shared" si="89"/>
        <v>-3.1123844430537399E-2</v>
      </c>
      <c r="J214" s="9">
        <f t="shared" si="89"/>
        <v>0.26446203624065556</v>
      </c>
      <c r="K214" s="9">
        <f t="shared" si="89"/>
        <v>-8.9498526150643243E-2</v>
      </c>
      <c r="M214">
        <f t="shared" si="81"/>
        <v>-11.260000000002037</v>
      </c>
      <c r="N214">
        <f t="shared" si="82"/>
        <v>94.919999999998254</v>
      </c>
      <c r="P214">
        <f t="shared" si="86"/>
        <v>0</v>
      </c>
      <c r="Q214">
        <f t="shared" si="90"/>
        <v>0</v>
      </c>
      <c r="R214">
        <f t="shared" si="96"/>
        <v>0.97268790164845542</v>
      </c>
      <c r="S214">
        <f t="shared" si="91"/>
        <v>-0.95659325151853658</v>
      </c>
      <c r="U214">
        <f t="shared" si="87"/>
        <v>0.52692350394137089</v>
      </c>
      <c r="V214">
        <f t="shared" si="88"/>
        <v>52.692350394137087</v>
      </c>
      <c r="W214">
        <f t="shared" si="97"/>
        <v>27.318863098716999</v>
      </c>
      <c r="X214">
        <f t="shared" si="83"/>
        <v>0.21911973749840569</v>
      </c>
      <c r="Z214">
        <f t="shared" si="84"/>
        <v>0.52692350394137089</v>
      </c>
      <c r="AA214">
        <f t="shared" si="94"/>
        <v>52.692350394137087</v>
      </c>
      <c r="AB214">
        <f t="shared" si="98"/>
        <v>27.318863098716999</v>
      </c>
      <c r="AC214">
        <f t="shared" si="92"/>
        <v>27.085949308528011</v>
      </c>
      <c r="AE214">
        <f t="shared" si="85"/>
        <v>0.52692350394137089</v>
      </c>
      <c r="AF214">
        <f t="shared" si="95"/>
        <v>52.692350394137087</v>
      </c>
      <c r="AG214">
        <f t="shared" si="99"/>
        <v>26.346175197068543</v>
      </c>
      <c r="AH214">
        <f t="shared" si="93"/>
        <v>0.22906260017051736</v>
      </c>
    </row>
    <row r="215" spans="1:34" x14ac:dyDescent="0.25">
      <c r="A215" s="7">
        <v>44505</v>
      </c>
      <c r="B215" s="10">
        <v>36268.75</v>
      </c>
      <c r="C215" s="10">
        <v>36483.129999999997</v>
      </c>
      <c r="D215" s="10">
        <v>36190.199999999997</v>
      </c>
      <c r="E215" s="10">
        <v>36329.07</v>
      </c>
      <c r="F215" s="11">
        <v>5.7000000000000002E-3</v>
      </c>
      <c r="G215" s="9">
        <f t="shared" si="80"/>
        <v>358.46999999999389</v>
      </c>
      <c r="H215" s="9">
        <f t="shared" si="89"/>
        <v>0.4466943950086793</v>
      </c>
      <c r="I215" s="9">
        <f t="shared" si="89"/>
        <v>0.87466982831486151</v>
      </c>
      <c r="J215" s="9">
        <f t="shared" si="89"/>
        <v>0.56562641979732931</v>
      </c>
      <c r="K215" s="9">
        <f t="shared" si="89"/>
        <v>0.5658461560606971</v>
      </c>
      <c r="M215">
        <f t="shared" si="81"/>
        <v>316.33999999999651</v>
      </c>
      <c r="N215">
        <f t="shared" si="82"/>
        <v>203.54999999999563</v>
      </c>
      <c r="P215">
        <f t="shared" si="86"/>
        <v>0.56782994392835973</v>
      </c>
      <c r="Q215">
        <f t="shared" si="90"/>
        <v>56.782994392835974</v>
      </c>
      <c r="R215">
        <f t="shared" si="96"/>
        <v>28.391497196417987</v>
      </c>
      <c r="S215">
        <f t="shared" si="91"/>
        <v>28.188701893281198</v>
      </c>
      <c r="U215">
        <f t="shared" si="87"/>
        <v>0.56782994392835973</v>
      </c>
      <c r="V215">
        <f t="shared" si="88"/>
        <v>56.782994392835974</v>
      </c>
      <c r="W215">
        <f t="shared" si="97"/>
        <v>54.737672393486534</v>
      </c>
      <c r="X215">
        <f t="shared" si="83"/>
        <v>1.0036585049564977</v>
      </c>
      <c r="Z215">
        <f t="shared" si="84"/>
        <v>0.56782994392835973</v>
      </c>
      <c r="AA215">
        <f t="shared" si="94"/>
        <v>56.782994392835974</v>
      </c>
      <c r="AB215">
        <f t="shared" si="98"/>
        <v>54.737672393486534</v>
      </c>
      <c r="AC215">
        <f t="shared" si="92"/>
        <v>1.0036585049564977</v>
      </c>
      <c r="AE215">
        <f t="shared" si="85"/>
        <v>0</v>
      </c>
      <c r="AF215">
        <f t="shared" si="95"/>
        <v>0</v>
      </c>
      <c r="AG215">
        <f t="shared" si="99"/>
        <v>26.346175197068543</v>
      </c>
      <c r="AH215">
        <f t="shared" si="93"/>
        <v>0</v>
      </c>
    </row>
    <row r="216" spans="1:34" x14ac:dyDescent="0.25">
      <c r="A216" s="7">
        <v>44508</v>
      </c>
      <c r="B216" s="10">
        <v>36472.629999999997</v>
      </c>
      <c r="C216" s="10">
        <v>36565.730000000003</v>
      </c>
      <c r="D216" s="10">
        <v>36334.57</v>
      </c>
      <c r="E216" s="10">
        <v>36431.39</v>
      </c>
      <c r="F216" s="11">
        <v>2.8E-3</v>
      </c>
      <c r="G216" s="9">
        <f t="shared" si="80"/>
        <v>236.66000000000349</v>
      </c>
      <c r="H216" s="9">
        <f t="shared" si="89"/>
        <v>0.56213682577976187</v>
      </c>
      <c r="I216" s="9">
        <f t="shared" si="89"/>
        <v>0.22640601286130282</v>
      </c>
      <c r="J216" s="9">
        <f t="shared" si="89"/>
        <v>0.39892014965378098</v>
      </c>
      <c r="K216" s="9">
        <f t="shared" si="89"/>
        <v>0.28164772728836635</v>
      </c>
      <c r="M216">
        <f t="shared" si="81"/>
        <v>82.600000000005821</v>
      </c>
      <c r="N216">
        <f t="shared" si="82"/>
        <v>144.37000000000262</v>
      </c>
      <c r="P216">
        <f t="shared" si="86"/>
        <v>0.61003126848643829</v>
      </c>
      <c r="Q216">
        <f t="shared" si="90"/>
        <v>61.003126848643831</v>
      </c>
      <c r="R216">
        <f t="shared" si="96"/>
        <v>58.893060620739902</v>
      </c>
      <c r="S216">
        <f t="shared" si="91"/>
        <v>1.074320357722105</v>
      </c>
      <c r="U216">
        <f t="shared" si="87"/>
        <v>0.61003126848643829</v>
      </c>
      <c r="V216">
        <f t="shared" si="88"/>
        <v>61.003126848643831</v>
      </c>
      <c r="W216">
        <f t="shared" si="97"/>
        <v>58.893060620739902</v>
      </c>
      <c r="X216">
        <f t="shared" si="83"/>
        <v>7.5914594931658724E-2</v>
      </c>
      <c r="Z216">
        <f t="shared" si="84"/>
        <v>0</v>
      </c>
      <c r="AA216">
        <f t="shared" si="94"/>
        <v>0</v>
      </c>
      <c r="AB216">
        <f t="shared" si="98"/>
        <v>28.391497196417987</v>
      </c>
      <c r="AC216">
        <f t="shared" si="92"/>
        <v>-0.48131705359476684</v>
      </c>
      <c r="AE216">
        <f t="shared" si="85"/>
        <v>0.61003126848643829</v>
      </c>
      <c r="AF216">
        <f t="shared" si="95"/>
        <v>61.003126848643831</v>
      </c>
      <c r="AG216">
        <f t="shared" si="99"/>
        <v>30.501563424321915</v>
      </c>
      <c r="AH216">
        <f t="shared" si="93"/>
        <v>0.15772263701168013</v>
      </c>
    </row>
    <row r="217" spans="1:34" x14ac:dyDescent="0.25">
      <c r="A217" s="7">
        <v>44509</v>
      </c>
      <c r="B217" s="10">
        <v>36404.53</v>
      </c>
      <c r="C217" s="10">
        <v>36416.21</v>
      </c>
      <c r="D217" s="10">
        <v>36173.79</v>
      </c>
      <c r="E217" s="10">
        <v>36320.5</v>
      </c>
      <c r="F217" s="11">
        <v>-3.0000000000000001E-3</v>
      </c>
      <c r="G217" s="9">
        <f t="shared" si="80"/>
        <v>257.59999999999854</v>
      </c>
      <c r="H217" s="9">
        <f t="shared" si="89"/>
        <v>-0.18671535340335629</v>
      </c>
      <c r="I217" s="9">
        <f t="shared" si="89"/>
        <v>-0.40890746608916068</v>
      </c>
      <c r="J217" s="9">
        <f t="shared" si="89"/>
        <v>-0.44249870027359295</v>
      </c>
      <c r="K217" s="9">
        <f t="shared" si="89"/>
        <v>-0.30438037088345909</v>
      </c>
      <c r="M217">
        <f t="shared" si="81"/>
        <v>-149.52000000000407</v>
      </c>
      <c r="N217">
        <f t="shared" si="82"/>
        <v>-160.77999999999884</v>
      </c>
      <c r="P217">
        <f t="shared" si="86"/>
        <v>-0.62414596273291822</v>
      </c>
      <c r="Q217">
        <f t="shared" si="90"/>
        <v>-62.414596273291821</v>
      </c>
      <c r="R217">
        <f t="shared" si="96"/>
        <v>-0.70573471232399498</v>
      </c>
      <c r="S217">
        <f t="shared" si="91"/>
        <v>-1.0119833254527013</v>
      </c>
      <c r="U217">
        <f t="shared" si="87"/>
        <v>-0.62414596273291822</v>
      </c>
      <c r="V217">
        <f t="shared" si="88"/>
        <v>-62.414596273291821</v>
      </c>
      <c r="W217">
        <f t="shared" si="97"/>
        <v>-0.70573471232399498</v>
      </c>
      <c r="X217">
        <f t="shared" si="83"/>
        <v>-1.0119833254527013</v>
      </c>
      <c r="Z217">
        <f t="shared" si="84"/>
        <v>0</v>
      </c>
      <c r="AA217">
        <f t="shared" si="94"/>
        <v>0</v>
      </c>
      <c r="AB217">
        <f t="shared" si="98"/>
        <v>0</v>
      </c>
      <c r="AC217">
        <f t="shared" si="92"/>
        <v>-1</v>
      </c>
      <c r="AE217">
        <f t="shared" si="85"/>
        <v>-0.62414596273291822</v>
      </c>
      <c r="AF217">
        <f t="shared" si="95"/>
        <v>-62.414596273291821</v>
      </c>
      <c r="AG217">
        <f t="shared" si="99"/>
        <v>-0.70573471232399498</v>
      </c>
      <c r="AH217">
        <f t="shared" si="93"/>
        <v>-1.0231376569950261</v>
      </c>
    </row>
    <row r="218" spans="1:34" x14ac:dyDescent="0.25">
      <c r="A218" s="7">
        <v>44510</v>
      </c>
      <c r="B218" s="10">
        <v>36214.42</v>
      </c>
      <c r="C218" s="10">
        <v>36346.61</v>
      </c>
      <c r="D218" s="10">
        <v>36009.75</v>
      </c>
      <c r="E218" s="10">
        <v>36079.54</v>
      </c>
      <c r="F218" s="11">
        <v>-6.6E-3</v>
      </c>
      <c r="G218" s="9">
        <f t="shared" si="80"/>
        <v>336.86000000000058</v>
      </c>
      <c r="H218" s="9">
        <f t="shared" si="89"/>
        <v>-0.52221522980794044</v>
      </c>
      <c r="I218" s="9">
        <f t="shared" si="89"/>
        <v>-0.19112367816419815</v>
      </c>
      <c r="J218" s="9">
        <f t="shared" si="89"/>
        <v>-0.45347750401603165</v>
      </c>
      <c r="K218" s="9">
        <f t="shared" si="89"/>
        <v>-0.66342699026720209</v>
      </c>
      <c r="M218">
        <f t="shared" si="81"/>
        <v>-69.599999999998545</v>
      </c>
      <c r="N218">
        <f t="shared" si="82"/>
        <v>-164.04000000000087</v>
      </c>
      <c r="P218">
        <f t="shared" si="86"/>
        <v>-0.48696787983138573</v>
      </c>
      <c r="Q218">
        <f t="shared" si="90"/>
        <v>-48.69678798313857</v>
      </c>
      <c r="R218">
        <f t="shared" si="96"/>
        <v>-55.555692128215199</v>
      </c>
      <c r="S218">
        <f t="shared" si="91"/>
        <v>77.720362139010376</v>
      </c>
      <c r="U218">
        <f t="shared" si="87"/>
        <v>-0.48696787983138573</v>
      </c>
      <c r="V218">
        <f t="shared" si="88"/>
        <v>-48.69678798313857</v>
      </c>
      <c r="W218">
        <f t="shared" si="97"/>
        <v>-55.555692128215199</v>
      </c>
      <c r="X218">
        <f t="shared" si="83"/>
        <v>77.720362139010376</v>
      </c>
      <c r="Z218">
        <f t="shared" si="84"/>
        <v>0</v>
      </c>
      <c r="AA218">
        <f t="shared" si="94"/>
        <v>0</v>
      </c>
      <c r="AB218">
        <f t="shared" si="98"/>
        <v>0</v>
      </c>
      <c r="AC218" t="e">
        <f t="shared" si="92"/>
        <v>#DIV/0!</v>
      </c>
      <c r="AE218">
        <f t="shared" si="85"/>
        <v>-0.48696787983138573</v>
      </c>
      <c r="AF218">
        <f t="shared" si="95"/>
        <v>-48.69678798313857</v>
      </c>
      <c r="AG218">
        <f t="shared" si="99"/>
        <v>-55.555692128215199</v>
      </c>
      <c r="AH218">
        <f t="shared" si="93"/>
        <v>77.720362139010376</v>
      </c>
    </row>
    <row r="219" spans="1:34" x14ac:dyDescent="0.25">
      <c r="A219" s="16">
        <v>44511</v>
      </c>
      <c r="B219" s="17">
        <v>36093.78</v>
      </c>
      <c r="C219" s="17">
        <v>36102.53</v>
      </c>
      <c r="D219" s="17">
        <v>35916.400000000001</v>
      </c>
      <c r="E219" s="17">
        <v>35921.24</v>
      </c>
      <c r="F219" s="18">
        <v>-4.4000000000000003E-3</v>
      </c>
      <c r="G219" s="19">
        <f t="shared" si="80"/>
        <v>186.12999999999738</v>
      </c>
      <c r="H219" s="19">
        <f t="shared" si="89"/>
        <v>-0.33312696986448886</v>
      </c>
      <c r="I219" s="19">
        <f t="shared" si="89"/>
        <v>-0.67153442920812079</v>
      </c>
      <c r="J219" s="19">
        <f t="shared" si="89"/>
        <v>-0.25923534598268122</v>
      </c>
      <c r="K219" s="19">
        <f t="shared" si="89"/>
        <v>-0.43875282223665524</v>
      </c>
      <c r="M219">
        <f t="shared" si="81"/>
        <v>-244.08000000000175</v>
      </c>
      <c r="N219">
        <f t="shared" si="82"/>
        <v>-93.349999999998545</v>
      </c>
      <c r="P219">
        <f t="shared" si="86"/>
        <v>-0.50153118787943829</v>
      </c>
      <c r="Q219">
        <f t="shared" si="90"/>
        <v>-50.153118787943832</v>
      </c>
      <c r="R219">
        <f t="shared" si="96"/>
        <v>-49.424953385541201</v>
      </c>
      <c r="S219">
        <f t="shared" si="91"/>
        <v>-0.11035302608641906</v>
      </c>
      <c r="U219">
        <f t="shared" si="87"/>
        <v>-0.50153118787943829</v>
      </c>
      <c r="V219">
        <f t="shared" si="88"/>
        <v>-50.153118787943832</v>
      </c>
      <c r="W219">
        <f t="shared" si="97"/>
        <v>-49.424953385541201</v>
      </c>
      <c r="X219">
        <f t="shared" si="83"/>
        <v>-0.11035302608641906</v>
      </c>
      <c r="Z219">
        <f t="shared" si="84"/>
        <v>-0.50153118787943829</v>
      </c>
      <c r="AA219">
        <f t="shared" si="94"/>
        <v>-50.153118787943832</v>
      </c>
      <c r="AB219">
        <f t="shared" si="98"/>
        <v>-25.076559393971916</v>
      </c>
      <c r="AC219" t="e">
        <f t="shared" si="92"/>
        <v>#DIV/0!</v>
      </c>
      <c r="AE219">
        <f t="shared" si="85"/>
        <v>0</v>
      </c>
      <c r="AF219">
        <f t="shared" si="95"/>
        <v>0</v>
      </c>
      <c r="AG219">
        <f t="shared" si="99"/>
        <v>-24.348393991569285</v>
      </c>
      <c r="AH219">
        <f t="shared" si="93"/>
        <v>-0.56172998555438014</v>
      </c>
    </row>
    <row r="220" spans="1:34" x14ac:dyDescent="0.25">
      <c r="A220" s="7">
        <v>44512</v>
      </c>
      <c r="B220" s="10">
        <v>35963.78</v>
      </c>
      <c r="C220" s="10">
        <v>36147.5</v>
      </c>
      <c r="D220" s="10">
        <v>35934.82</v>
      </c>
      <c r="E220" s="10">
        <v>36100.370000000003</v>
      </c>
      <c r="F220" s="11">
        <v>5.0000000000000001E-3</v>
      </c>
      <c r="G220" s="9">
        <f t="shared" si="80"/>
        <v>226.26000000000204</v>
      </c>
      <c r="H220" s="9">
        <f t="shared" si="89"/>
        <v>-0.36017286080870448</v>
      </c>
      <c r="I220" s="9">
        <f t="shared" si="89"/>
        <v>0.12456190743419136</v>
      </c>
      <c r="J220" s="9">
        <f t="shared" si="89"/>
        <v>5.1285763606592684E-2</v>
      </c>
      <c r="K220" s="9">
        <f t="shared" si="89"/>
        <v>0.4986743219332202</v>
      </c>
      <c r="M220">
        <f t="shared" si="81"/>
        <v>44.970000000001164</v>
      </c>
      <c r="N220">
        <f t="shared" si="82"/>
        <v>18.419999999998254</v>
      </c>
      <c r="P220">
        <f t="shared" si="86"/>
        <v>8.1410766374958407E-2</v>
      </c>
      <c r="Q220">
        <f t="shared" si="90"/>
        <v>8.141076637495841</v>
      </c>
      <c r="R220">
        <f t="shared" si="96"/>
        <v>-21.006021075223995</v>
      </c>
      <c r="S220">
        <f t="shared" si="91"/>
        <v>-0.57499158549800256</v>
      </c>
      <c r="U220">
        <f t="shared" si="87"/>
        <v>8.1410766374958407E-2</v>
      </c>
      <c r="V220">
        <f t="shared" si="88"/>
        <v>8.141076637495841</v>
      </c>
      <c r="W220">
        <f t="shared" si="97"/>
        <v>-21.006021075223995</v>
      </c>
      <c r="X220">
        <f t="shared" si="83"/>
        <v>-0.57499158549800256</v>
      </c>
      <c r="Z220">
        <f t="shared" si="84"/>
        <v>8.1410766374958407E-2</v>
      </c>
      <c r="AA220">
        <f t="shared" si="94"/>
        <v>8.141076637495841</v>
      </c>
      <c r="AB220">
        <f t="shared" si="98"/>
        <v>-21.006021075223995</v>
      </c>
      <c r="AC220">
        <f t="shared" si="92"/>
        <v>-0.16232443433712948</v>
      </c>
      <c r="AE220">
        <f t="shared" si="85"/>
        <v>0</v>
      </c>
      <c r="AF220">
        <f t="shared" si="95"/>
        <v>0</v>
      </c>
      <c r="AG220">
        <f t="shared" si="99"/>
        <v>0</v>
      </c>
      <c r="AH220">
        <f t="shared" si="93"/>
        <v>-1</v>
      </c>
    </row>
    <row r="221" spans="1:34" x14ac:dyDescent="0.25">
      <c r="A221" s="7">
        <v>44515</v>
      </c>
      <c r="B221" s="10">
        <v>36155.81</v>
      </c>
      <c r="C221" s="10">
        <v>36234.660000000003</v>
      </c>
      <c r="D221" s="10">
        <v>36035.07</v>
      </c>
      <c r="E221" s="10">
        <v>36087.980000000003</v>
      </c>
      <c r="F221" s="11">
        <v>-2.9999999999999997E-4</v>
      </c>
      <c r="G221" s="9">
        <f t="shared" si="80"/>
        <v>199.59000000000378</v>
      </c>
      <c r="H221" s="9">
        <f t="shared" si="89"/>
        <v>0.5339538836017762</v>
      </c>
      <c r="I221" s="9">
        <f t="shared" si="89"/>
        <v>0.24112317587662632</v>
      </c>
      <c r="J221" s="9">
        <f t="shared" si="89"/>
        <v>0.27897732616999338</v>
      </c>
      <c r="K221" s="9">
        <f t="shared" si="89"/>
        <v>-3.4320977873632363E-2</v>
      </c>
      <c r="M221">
        <f t="shared" si="81"/>
        <v>87.160000000003492</v>
      </c>
      <c r="N221">
        <f t="shared" si="82"/>
        <v>100.25</v>
      </c>
      <c r="P221">
        <f t="shared" si="86"/>
        <v>0.50227967333031764</v>
      </c>
      <c r="Q221">
        <f t="shared" si="90"/>
        <v>50.227967333031764</v>
      </c>
      <c r="R221">
        <f t="shared" si="96"/>
        <v>29.184521985263803</v>
      </c>
      <c r="S221">
        <f t="shared" si="91"/>
        <v>-2.3893407933254966</v>
      </c>
      <c r="U221">
        <f t="shared" si="87"/>
        <v>0.50227967333031764</v>
      </c>
      <c r="V221">
        <f t="shared" si="88"/>
        <v>50.227967333031764</v>
      </c>
      <c r="W221">
        <f t="shared" si="97"/>
        <v>29.184521985263803</v>
      </c>
      <c r="X221">
        <f t="shared" si="83"/>
        <v>-2.3893407933254966</v>
      </c>
      <c r="Z221">
        <f t="shared" si="84"/>
        <v>0</v>
      </c>
      <c r="AA221">
        <f t="shared" si="94"/>
        <v>0</v>
      </c>
      <c r="AB221">
        <f t="shared" si="98"/>
        <v>4.0705383187479205</v>
      </c>
      <c r="AC221">
        <f t="shared" si="92"/>
        <v>-1.1937795979624626</v>
      </c>
      <c r="AE221">
        <f t="shared" si="85"/>
        <v>0.50227967333031764</v>
      </c>
      <c r="AF221">
        <f t="shared" si="95"/>
        <v>50.227967333031764</v>
      </c>
      <c r="AG221">
        <f t="shared" si="99"/>
        <v>25.113983666515882</v>
      </c>
      <c r="AH221" t="e">
        <f t="shared" si="93"/>
        <v>#DIV/0!</v>
      </c>
    </row>
    <row r="222" spans="1:34" x14ac:dyDescent="0.25">
      <c r="A222" s="7">
        <v>44516</v>
      </c>
      <c r="B222" s="10">
        <v>36076.18</v>
      </c>
      <c r="C222" s="10">
        <v>36316.519999999997</v>
      </c>
      <c r="D222" s="10">
        <v>36076.18</v>
      </c>
      <c r="E222" s="10">
        <v>36144.129999999997</v>
      </c>
      <c r="F222" s="11">
        <v>1.6000000000000001E-3</v>
      </c>
      <c r="G222" s="9">
        <f t="shared" si="80"/>
        <v>240.33999999999651</v>
      </c>
      <c r="H222" s="9">
        <f t="shared" si="89"/>
        <v>-0.22024122817327946</v>
      </c>
      <c r="I222" s="9">
        <f t="shared" si="89"/>
        <v>0.2259162911974151</v>
      </c>
      <c r="J222" s="9">
        <f t="shared" si="89"/>
        <v>0.11408330828828857</v>
      </c>
      <c r="K222" s="9">
        <f t="shared" si="89"/>
        <v>0.15559197272885369</v>
      </c>
      <c r="M222">
        <f t="shared" si="81"/>
        <v>81.859999999993306</v>
      </c>
      <c r="N222">
        <f t="shared" si="82"/>
        <v>41.110000000000582</v>
      </c>
      <c r="P222">
        <f t="shared" si="86"/>
        <v>0.17104934675876332</v>
      </c>
      <c r="Q222">
        <f t="shared" si="90"/>
        <v>17.104934675876333</v>
      </c>
      <c r="R222">
        <f t="shared" si="96"/>
        <v>33.666451004454046</v>
      </c>
      <c r="S222">
        <f t="shared" si="91"/>
        <v>0.15357212365696146</v>
      </c>
      <c r="U222">
        <f t="shared" si="87"/>
        <v>0.17104934675876332</v>
      </c>
      <c r="V222">
        <f t="shared" si="88"/>
        <v>17.104934675876333</v>
      </c>
      <c r="W222">
        <f t="shared" si="97"/>
        <v>33.666451004454046</v>
      </c>
      <c r="X222">
        <f t="shared" si="83"/>
        <v>0.15357212365696146</v>
      </c>
      <c r="Z222">
        <f t="shared" si="84"/>
        <v>0.17104934675876332</v>
      </c>
      <c r="AA222">
        <f t="shared" si="94"/>
        <v>17.104934675876333</v>
      </c>
      <c r="AB222">
        <f t="shared" si="98"/>
        <v>8.5524673379381664</v>
      </c>
      <c r="AC222">
        <f t="shared" si="92"/>
        <v>1.1010654287536268</v>
      </c>
      <c r="AE222">
        <f t="shared" si="85"/>
        <v>0</v>
      </c>
      <c r="AF222">
        <f t="shared" si="95"/>
        <v>0</v>
      </c>
      <c r="AG222">
        <f t="shared" si="99"/>
        <v>25.113983666515882</v>
      </c>
      <c r="AH222">
        <f t="shared" si="93"/>
        <v>0</v>
      </c>
    </row>
    <row r="223" spans="1:34" x14ac:dyDescent="0.25">
      <c r="A223" s="7">
        <v>44517</v>
      </c>
      <c r="B223" s="10">
        <v>36159.699999999997</v>
      </c>
      <c r="C223" s="10">
        <v>36159.699999999997</v>
      </c>
      <c r="D223" s="10">
        <v>35909.5</v>
      </c>
      <c r="E223" s="10">
        <v>35931.519999999997</v>
      </c>
      <c r="F223" s="11">
        <v>-5.8999999999999999E-3</v>
      </c>
      <c r="G223" s="9">
        <f t="shared" si="80"/>
        <v>250.19999999999709</v>
      </c>
      <c r="H223" s="9">
        <f t="shared" si="89"/>
        <v>0.23151009890735882</v>
      </c>
      <c r="I223" s="9">
        <f t="shared" si="89"/>
        <v>-0.4318145020503058</v>
      </c>
      <c r="J223" s="9">
        <f t="shared" si="89"/>
        <v>-0.46202230945737688</v>
      </c>
      <c r="K223" s="9">
        <f t="shared" si="89"/>
        <v>-0.58822829599163295</v>
      </c>
      <c r="M223">
        <f t="shared" si="81"/>
        <v>-156.81999999999971</v>
      </c>
      <c r="N223">
        <f t="shared" si="82"/>
        <v>-166.68000000000029</v>
      </c>
      <c r="P223">
        <f t="shared" si="86"/>
        <v>-0.66618705035972114</v>
      </c>
      <c r="Q223">
        <f t="shared" si="90"/>
        <v>-66.618705035972113</v>
      </c>
      <c r="R223">
        <f t="shared" si="96"/>
        <v>-24.756885180047888</v>
      </c>
      <c r="S223">
        <f t="shared" si="91"/>
        <v>-1.7353577357106209</v>
      </c>
      <c r="U223">
        <f t="shared" si="87"/>
        <v>-0.66618705035972114</v>
      </c>
      <c r="V223">
        <f t="shared" si="88"/>
        <v>-66.618705035972113</v>
      </c>
      <c r="W223">
        <f t="shared" si="97"/>
        <v>-24.756885180047888</v>
      </c>
      <c r="X223">
        <f t="shared" si="83"/>
        <v>-1.7353577357106209</v>
      </c>
      <c r="Z223">
        <f t="shared" si="84"/>
        <v>0</v>
      </c>
      <c r="AA223">
        <f t="shared" si="94"/>
        <v>0</v>
      </c>
      <c r="AB223">
        <f t="shared" si="98"/>
        <v>8.5524673379381664</v>
      </c>
      <c r="AC223">
        <f t="shared" si="92"/>
        <v>0</v>
      </c>
      <c r="AE223">
        <f t="shared" si="85"/>
        <v>-0.66618705035972114</v>
      </c>
      <c r="AF223">
        <f t="shared" si="95"/>
        <v>-66.618705035972113</v>
      </c>
      <c r="AG223">
        <f t="shared" si="99"/>
        <v>-33.309352517986056</v>
      </c>
      <c r="AH223">
        <f t="shared" si="93"/>
        <v>-2.3263269165216882</v>
      </c>
    </row>
    <row r="224" spans="1:34" x14ac:dyDescent="0.25">
      <c r="A224" s="7">
        <v>44518</v>
      </c>
      <c r="B224" s="10">
        <v>35901.69</v>
      </c>
      <c r="C224" s="10">
        <v>35944.9</v>
      </c>
      <c r="D224" s="10">
        <v>35654.39</v>
      </c>
      <c r="E224" s="10">
        <v>35871.339999999997</v>
      </c>
      <c r="F224" s="11">
        <v>-1.6999999999999999E-3</v>
      </c>
      <c r="G224" s="9">
        <f t="shared" si="80"/>
        <v>290.51000000000204</v>
      </c>
      <c r="H224" s="9">
        <f t="shared" si="89"/>
        <v>-0.71352914985465798</v>
      </c>
      <c r="I224" s="9">
        <f t="shared" si="89"/>
        <v>-0.59403147703104742</v>
      </c>
      <c r="J224" s="9">
        <f t="shared" si="89"/>
        <v>-0.7104248179451137</v>
      </c>
      <c r="K224" s="9">
        <f t="shared" si="89"/>
        <v>-0.16748526085175439</v>
      </c>
      <c r="M224">
        <f t="shared" si="81"/>
        <v>-214.79999999999563</v>
      </c>
      <c r="N224">
        <f t="shared" si="82"/>
        <v>-255.11000000000058</v>
      </c>
      <c r="P224">
        <f t="shared" si="86"/>
        <v>-0.87814533062544764</v>
      </c>
      <c r="Q224">
        <f t="shared" si="90"/>
        <v>-87.814533062544768</v>
      </c>
      <c r="R224">
        <f t="shared" si="96"/>
        <v>-77.216619049258441</v>
      </c>
      <c r="S224">
        <f t="shared" si="91"/>
        <v>2.1189957253382179</v>
      </c>
      <c r="U224">
        <f t="shared" si="87"/>
        <v>-0.87814533062544764</v>
      </c>
      <c r="V224">
        <f t="shared" si="88"/>
        <v>-87.814533062544768</v>
      </c>
      <c r="W224">
        <f t="shared" si="97"/>
        <v>-77.216619049258441</v>
      </c>
      <c r="X224">
        <f t="shared" si="83"/>
        <v>2.1189957253382179</v>
      </c>
      <c r="Z224">
        <f t="shared" si="84"/>
        <v>0</v>
      </c>
      <c r="AA224">
        <f t="shared" si="94"/>
        <v>0</v>
      </c>
      <c r="AB224">
        <f t="shared" si="98"/>
        <v>0</v>
      </c>
      <c r="AC224">
        <f t="shared" si="92"/>
        <v>-1</v>
      </c>
      <c r="AE224">
        <f t="shared" si="85"/>
        <v>-0.87814533062544764</v>
      </c>
      <c r="AF224">
        <f t="shared" si="95"/>
        <v>-87.814533062544768</v>
      </c>
      <c r="AG224">
        <f t="shared" si="99"/>
        <v>-77.216619049258441</v>
      </c>
      <c r="AH224">
        <f t="shared" si="93"/>
        <v>1.3181663170295421</v>
      </c>
    </row>
    <row r="225" spans="1:34" x14ac:dyDescent="0.25">
      <c r="A225" s="7">
        <v>44519</v>
      </c>
      <c r="B225" s="10">
        <v>35809.9</v>
      </c>
      <c r="C225" s="10">
        <v>35809.9</v>
      </c>
      <c r="D225" s="10">
        <v>35556.85</v>
      </c>
      <c r="E225" s="10">
        <v>35602.18</v>
      </c>
      <c r="F225" s="11">
        <v>-7.4999999999999997E-3</v>
      </c>
      <c r="G225" s="9">
        <f t="shared" si="80"/>
        <v>314.48999999999796</v>
      </c>
      <c r="H225" s="9">
        <f t="shared" si="89"/>
        <v>-0.25567041551526087</v>
      </c>
      <c r="I225" s="9">
        <f t="shared" si="89"/>
        <v>-0.37557483815506509</v>
      </c>
      <c r="J225" s="9">
        <f t="shared" si="89"/>
        <v>-0.27357080011746343</v>
      </c>
      <c r="K225" s="9">
        <f t="shared" si="89"/>
        <v>-0.7503483282196769</v>
      </c>
      <c r="M225">
        <f t="shared" si="81"/>
        <v>-135</v>
      </c>
      <c r="N225">
        <f t="shared" si="82"/>
        <v>-97.540000000000873</v>
      </c>
      <c r="P225">
        <f t="shared" si="86"/>
        <v>-0.31015294603962451</v>
      </c>
      <c r="Q225">
        <f t="shared" si="90"/>
        <v>-31.015294603962452</v>
      </c>
      <c r="R225">
        <f t="shared" si="96"/>
        <v>-59.414913833253607</v>
      </c>
      <c r="S225">
        <f t="shared" si="91"/>
        <v>-0.23054240699982828</v>
      </c>
      <c r="U225">
        <f t="shared" si="87"/>
        <v>-0.31015294603962451</v>
      </c>
      <c r="V225">
        <f t="shared" si="88"/>
        <v>-31.015294603962452</v>
      </c>
      <c r="W225">
        <f t="shared" si="97"/>
        <v>-59.414913833253607</v>
      </c>
      <c r="X225">
        <f t="shared" si="83"/>
        <v>-0.23054240699982828</v>
      </c>
      <c r="Z225">
        <f t="shared" si="84"/>
        <v>-0.31015294603962451</v>
      </c>
      <c r="AA225">
        <f t="shared" si="94"/>
        <v>-31.015294603962452</v>
      </c>
      <c r="AB225">
        <f t="shared" si="98"/>
        <v>-15.507647301981226</v>
      </c>
      <c r="AC225" t="e">
        <f t="shared" si="92"/>
        <v>#DIV/0!</v>
      </c>
      <c r="AE225">
        <f t="shared" si="85"/>
        <v>0</v>
      </c>
      <c r="AF225">
        <f t="shared" si="95"/>
        <v>0</v>
      </c>
      <c r="AG225">
        <f t="shared" si="99"/>
        <v>-43.907266531272384</v>
      </c>
      <c r="AH225">
        <f t="shared" si="93"/>
        <v>-0.43137543352859281</v>
      </c>
    </row>
    <row r="226" spans="1:34" x14ac:dyDescent="0.25">
      <c r="A226" s="7">
        <v>44522</v>
      </c>
      <c r="B226" s="10">
        <v>35631.410000000003</v>
      </c>
      <c r="C226" s="10">
        <v>35929.019999999997</v>
      </c>
      <c r="D226" s="10">
        <v>35617.83</v>
      </c>
      <c r="E226" s="10">
        <v>35619.26</v>
      </c>
      <c r="F226" s="11">
        <v>5.0000000000000001E-4</v>
      </c>
      <c r="G226" s="9">
        <f t="shared" si="80"/>
        <v>326.83999999999651</v>
      </c>
      <c r="H226" s="9">
        <f t="shared" si="89"/>
        <v>-0.49843758290304624</v>
      </c>
      <c r="I226" s="9">
        <f t="shared" si="89"/>
        <v>0.33264544162367204</v>
      </c>
      <c r="J226" s="9">
        <f t="shared" si="89"/>
        <v>0.17150000632790363</v>
      </c>
      <c r="K226" s="9">
        <f t="shared" si="89"/>
        <v>4.797459032003587E-2</v>
      </c>
      <c r="M226">
        <f t="shared" si="81"/>
        <v>119.11999999999534</v>
      </c>
      <c r="N226">
        <f t="shared" si="82"/>
        <v>60.980000000003201</v>
      </c>
      <c r="P226">
        <f t="shared" si="86"/>
        <v>0.18657447068903393</v>
      </c>
      <c r="Q226">
        <f t="shared" si="90"/>
        <v>18.657447068903394</v>
      </c>
      <c r="R226">
        <f t="shared" si="96"/>
        <v>-6.178923767529529</v>
      </c>
      <c r="S226">
        <f t="shared" si="91"/>
        <v>-0.89600382515288146</v>
      </c>
      <c r="U226">
        <f t="shared" si="87"/>
        <v>0.18657447068903393</v>
      </c>
      <c r="V226">
        <f t="shared" si="88"/>
        <v>18.657447068903394</v>
      </c>
      <c r="W226">
        <f t="shared" si="97"/>
        <v>-6.178923767529529</v>
      </c>
      <c r="X226">
        <f t="shared" si="83"/>
        <v>-0.89600382515288146</v>
      </c>
      <c r="Z226">
        <f t="shared" si="84"/>
        <v>0.18657447068903393</v>
      </c>
      <c r="AA226">
        <f t="shared" si="94"/>
        <v>18.657447068903394</v>
      </c>
      <c r="AB226">
        <f t="shared" si="98"/>
        <v>-6.178923767529529</v>
      </c>
      <c r="AC226">
        <f t="shared" si="92"/>
        <v>-0.60155633880452508</v>
      </c>
      <c r="AE226">
        <f t="shared" si="85"/>
        <v>0</v>
      </c>
      <c r="AF226">
        <f t="shared" si="95"/>
        <v>0</v>
      </c>
      <c r="AG226">
        <f t="shared" si="99"/>
        <v>0</v>
      </c>
      <c r="AH226">
        <f t="shared" si="93"/>
        <v>-1</v>
      </c>
    </row>
    <row r="227" spans="1:34" x14ac:dyDescent="0.25">
      <c r="A227" s="7">
        <v>44523</v>
      </c>
      <c r="B227" s="10">
        <v>35619.919999999998</v>
      </c>
      <c r="C227" s="10">
        <v>35841.519999999997</v>
      </c>
      <c r="D227" s="10">
        <v>35542.99</v>
      </c>
      <c r="E227" s="10">
        <v>35813.74</v>
      </c>
      <c r="F227" s="11">
        <v>5.4999999999999997E-3</v>
      </c>
      <c r="G227" s="9">
        <f t="shared" si="80"/>
        <v>298.52999999999884</v>
      </c>
      <c r="H227" s="9">
        <f t="shared" si="89"/>
        <v>-3.2246829412603199E-2</v>
      </c>
      <c r="I227" s="9">
        <f t="shared" si="89"/>
        <v>-0.24353572683028929</v>
      </c>
      <c r="J227" s="9">
        <f t="shared" si="89"/>
        <v>-0.21011948229300825</v>
      </c>
      <c r="K227" s="9">
        <f t="shared" si="89"/>
        <v>0.54599674445790258</v>
      </c>
      <c r="M227">
        <f t="shared" si="81"/>
        <v>-87.5</v>
      </c>
      <c r="N227">
        <f t="shared" si="82"/>
        <v>-74.840000000003783</v>
      </c>
      <c r="P227">
        <f t="shared" si="86"/>
        <v>-0.25069507252203826</v>
      </c>
      <c r="Q227">
        <f t="shared" si="90"/>
        <v>-25.069507252203827</v>
      </c>
      <c r="R227">
        <f t="shared" si="96"/>
        <v>-3.2060300916502165</v>
      </c>
      <c r="S227">
        <f t="shared" si="91"/>
        <v>-0.481134545064624</v>
      </c>
      <c r="U227">
        <f t="shared" si="87"/>
        <v>-0.25069507252203826</v>
      </c>
      <c r="V227">
        <f t="shared" si="88"/>
        <v>-25.069507252203827</v>
      </c>
      <c r="W227">
        <f t="shared" si="97"/>
        <v>-3.2060300916502165</v>
      </c>
      <c r="X227">
        <f t="shared" si="83"/>
        <v>-0.481134545064624</v>
      </c>
      <c r="Z227">
        <f t="shared" si="84"/>
        <v>-0.25069507252203826</v>
      </c>
      <c r="AA227">
        <f t="shared" si="94"/>
        <v>-25.069507252203827</v>
      </c>
      <c r="AB227">
        <f t="shared" si="98"/>
        <v>-3.2060300916502165</v>
      </c>
      <c r="AC227">
        <f t="shared" si="92"/>
        <v>-0.481134545064624</v>
      </c>
      <c r="AE227">
        <f t="shared" si="85"/>
        <v>0</v>
      </c>
      <c r="AF227">
        <f t="shared" si="95"/>
        <v>0</v>
      </c>
      <c r="AG227">
        <f t="shared" si="99"/>
        <v>0</v>
      </c>
      <c r="AH227" t="e">
        <f t="shared" si="93"/>
        <v>#DIV/0!</v>
      </c>
    </row>
    <row r="228" spans="1:34" x14ac:dyDescent="0.25">
      <c r="A228" s="7">
        <v>44524</v>
      </c>
      <c r="B228" s="10">
        <v>35752.31</v>
      </c>
      <c r="C228" s="10">
        <v>35825.11</v>
      </c>
      <c r="D228" s="10">
        <v>35592.54</v>
      </c>
      <c r="E228" s="10">
        <v>35805.17</v>
      </c>
      <c r="F228" s="11">
        <v>-2.0000000000000001E-4</v>
      </c>
      <c r="G228" s="9">
        <f t="shared" si="80"/>
        <v>232.56999999999971</v>
      </c>
      <c r="H228" s="9">
        <f t="shared" si="89"/>
        <v>0.37167405204727977</v>
      </c>
      <c r="I228" s="9">
        <f t="shared" si="89"/>
        <v>-4.5784888587303826E-2</v>
      </c>
      <c r="J228" s="9">
        <f t="shared" si="89"/>
        <v>0.13940864288570801</v>
      </c>
      <c r="K228" s="9">
        <f t="shared" si="89"/>
        <v>-2.3929363423087647E-2</v>
      </c>
      <c r="M228">
        <f t="shared" si="81"/>
        <v>-16.409999999996217</v>
      </c>
      <c r="N228">
        <f t="shared" si="82"/>
        <v>49.55000000000291</v>
      </c>
      <c r="P228">
        <f t="shared" si="86"/>
        <v>0</v>
      </c>
      <c r="Q228">
        <f t="shared" si="90"/>
        <v>0</v>
      </c>
      <c r="R228">
        <f t="shared" si="96"/>
        <v>-12.534753626101914</v>
      </c>
      <c r="S228">
        <f t="shared" si="91"/>
        <v>2.9097429742619765</v>
      </c>
      <c r="U228">
        <f t="shared" si="87"/>
        <v>0.21305413423916658</v>
      </c>
      <c r="V228">
        <f t="shared" si="88"/>
        <v>21.305413423916658</v>
      </c>
      <c r="W228">
        <f t="shared" si="97"/>
        <v>-1.8820469141435847</v>
      </c>
      <c r="X228">
        <f t="shared" si="83"/>
        <v>-0.41296654730559551</v>
      </c>
      <c r="Z228">
        <f t="shared" si="84"/>
        <v>0.21305413423916658</v>
      </c>
      <c r="AA228">
        <f t="shared" si="94"/>
        <v>21.305413423916658</v>
      </c>
      <c r="AB228">
        <f t="shared" si="98"/>
        <v>-1.8820469141435847</v>
      </c>
      <c r="AC228">
        <f t="shared" si="92"/>
        <v>-0.41296654730559551</v>
      </c>
      <c r="AE228">
        <f t="shared" si="85"/>
        <v>0.21305413423916658</v>
      </c>
      <c r="AF228">
        <f t="shared" si="95"/>
        <v>21.305413423916658</v>
      </c>
      <c r="AG228">
        <f t="shared" si="99"/>
        <v>10.652706711958329</v>
      </c>
      <c r="AH228" t="e">
        <f t="shared" si="93"/>
        <v>#DIV/0!</v>
      </c>
    </row>
    <row r="229" spans="1:34" x14ac:dyDescent="0.25">
      <c r="A229" s="16">
        <v>44526</v>
      </c>
      <c r="B229" s="17">
        <v>35127.449999999997</v>
      </c>
      <c r="C229" s="17">
        <v>35153.58</v>
      </c>
      <c r="D229" s="17">
        <v>34750.019999999997</v>
      </c>
      <c r="E229" s="17">
        <v>34908.1</v>
      </c>
      <c r="F229" s="18">
        <v>-2.5100000000000001E-2</v>
      </c>
      <c r="G229" s="19">
        <f t="shared" si="80"/>
        <v>1055.1500000000015</v>
      </c>
      <c r="H229" s="19">
        <f t="shared" si="89"/>
        <v>-1.7477472085020536</v>
      </c>
      <c r="I229" s="19">
        <f t="shared" si="89"/>
        <v>-1.8744673777693881</v>
      </c>
      <c r="J229" s="19">
        <f t="shared" si="89"/>
        <v>-2.3671252459082832</v>
      </c>
      <c r="K229" s="19">
        <f t="shared" si="89"/>
        <v>-2.5054203066205236</v>
      </c>
      <c r="M229">
        <f t="shared" si="81"/>
        <v>-671.52999999999884</v>
      </c>
      <c r="N229">
        <f t="shared" si="82"/>
        <v>-842.52000000000407</v>
      </c>
      <c r="P229">
        <f t="shared" si="86"/>
        <v>-0.79848362792020366</v>
      </c>
      <c r="Q229">
        <f t="shared" si="90"/>
        <v>-79.848362792020367</v>
      </c>
      <c r="R229">
        <f t="shared" si="96"/>
        <v>-39.924181396010184</v>
      </c>
      <c r="S229">
        <f t="shared" si="91"/>
        <v>2.1850790679182976</v>
      </c>
      <c r="U229">
        <f t="shared" si="87"/>
        <v>-0.79848362792020366</v>
      </c>
      <c r="V229">
        <f t="shared" si="88"/>
        <v>-79.848362792020367</v>
      </c>
      <c r="W229">
        <f t="shared" si="97"/>
        <v>-29.271474684051853</v>
      </c>
      <c r="X229">
        <f t="shared" si="83"/>
        <v>14.552999483741178</v>
      </c>
      <c r="Z229">
        <f t="shared" si="84"/>
        <v>0</v>
      </c>
      <c r="AA229">
        <f t="shared" si="94"/>
        <v>0</v>
      </c>
      <c r="AB229">
        <f t="shared" si="98"/>
        <v>10.652706711958329</v>
      </c>
      <c r="AC229">
        <f t="shared" si="92"/>
        <v>-6.6601706535066825</v>
      </c>
      <c r="AE229">
        <f t="shared" si="85"/>
        <v>-0.79848362792020366</v>
      </c>
      <c r="AF229">
        <f t="shared" si="95"/>
        <v>-79.848362792020367</v>
      </c>
      <c r="AG229">
        <f t="shared" si="99"/>
        <v>-29.271474684051853</v>
      </c>
      <c r="AH229">
        <f t="shared" si="93"/>
        <v>-3.7477969191804368</v>
      </c>
    </row>
    <row r="230" spans="1:34" x14ac:dyDescent="0.25">
      <c r="A230" s="7">
        <v>44529</v>
      </c>
      <c r="B230" s="10">
        <v>35236.04</v>
      </c>
      <c r="C230" s="10">
        <v>35282.11</v>
      </c>
      <c r="D230" s="10">
        <v>34896.949999999997</v>
      </c>
      <c r="E230" s="10">
        <v>35135.78</v>
      </c>
      <c r="F230" s="11">
        <v>6.4999999999999997E-3</v>
      </c>
      <c r="G230" s="9">
        <f t="shared" si="80"/>
        <v>385.16000000000349</v>
      </c>
      <c r="H230" s="9">
        <f t="shared" si="89"/>
        <v>0.30913146271649039</v>
      </c>
      <c r="I230" s="9">
        <f t="shared" si="89"/>
        <v>0.36562421238462439</v>
      </c>
      <c r="J230" s="9">
        <f t="shared" si="89"/>
        <v>0.42281990053530993</v>
      </c>
      <c r="K230" s="9">
        <f t="shared" si="89"/>
        <v>0.65222684706414935</v>
      </c>
      <c r="M230">
        <f t="shared" si="81"/>
        <v>128.52999999999884</v>
      </c>
      <c r="N230">
        <f t="shared" si="82"/>
        <v>146.93000000000029</v>
      </c>
      <c r="P230">
        <f t="shared" si="86"/>
        <v>0.38147782739640401</v>
      </c>
      <c r="Q230">
        <f t="shared" si="90"/>
        <v>38.147782739640398</v>
      </c>
      <c r="R230">
        <f t="shared" si="96"/>
        <v>-20.850290026189985</v>
      </c>
      <c r="S230">
        <f t="shared" si="91"/>
        <v>-0.47775284809537372</v>
      </c>
      <c r="U230">
        <f t="shared" si="87"/>
        <v>0.38147782739640401</v>
      </c>
      <c r="V230">
        <f t="shared" si="88"/>
        <v>38.147782739640398</v>
      </c>
      <c r="W230">
        <f t="shared" si="97"/>
        <v>-20.850290026189985</v>
      </c>
      <c r="X230">
        <f t="shared" si="83"/>
        <v>-0.2876925316799987</v>
      </c>
      <c r="Z230">
        <f t="shared" si="84"/>
        <v>0</v>
      </c>
      <c r="AA230">
        <f t="shared" si="94"/>
        <v>0</v>
      </c>
      <c r="AB230">
        <f t="shared" si="98"/>
        <v>0</v>
      </c>
      <c r="AC230">
        <f t="shared" si="92"/>
        <v>-1</v>
      </c>
      <c r="AE230">
        <f t="shared" si="85"/>
        <v>0.38147782739640401</v>
      </c>
      <c r="AF230">
        <f t="shared" si="95"/>
        <v>38.147782739640398</v>
      </c>
      <c r="AG230">
        <f t="shared" si="99"/>
        <v>-20.850290026189985</v>
      </c>
      <c r="AH230">
        <f t="shared" si="93"/>
        <v>-0.2876925316799987</v>
      </c>
    </row>
    <row r="231" spans="1:34" x14ac:dyDescent="0.25">
      <c r="A231" s="7">
        <v>44530</v>
      </c>
      <c r="B231" s="10">
        <v>35056.99</v>
      </c>
      <c r="C231" s="10">
        <v>35056.99</v>
      </c>
      <c r="D231" s="10">
        <v>34426.68</v>
      </c>
      <c r="E231" s="10">
        <v>34484.18</v>
      </c>
      <c r="F231" s="11">
        <v>-1.8499999999999999E-2</v>
      </c>
      <c r="G231" s="9">
        <f t="shared" si="80"/>
        <v>709.09999999999854</v>
      </c>
      <c r="H231" s="9">
        <f t="shared" si="89"/>
        <v>-0.50814450204961426</v>
      </c>
      <c r="I231" s="9">
        <f t="shared" si="89"/>
        <v>-0.63805707765210928</v>
      </c>
      <c r="J231" s="9">
        <f t="shared" si="89"/>
        <v>-1.3475962799041086</v>
      </c>
      <c r="K231" s="9">
        <f t="shared" si="89"/>
        <v>-1.854519808582586</v>
      </c>
      <c r="M231">
        <f t="shared" si="81"/>
        <v>-225.12000000000262</v>
      </c>
      <c r="N231">
        <f t="shared" si="82"/>
        <v>-470.2699999999968</v>
      </c>
      <c r="P231">
        <f t="shared" si="86"/>
        <v>-0.66319277957974587</v>
      </c>
      <c r="Q231">
        <f t="shared" si="90"/>
        <v>-66.319277957974592</v>
      </c>
      <c r="R231">
        <f t="shared" si="96"/>
        <v>-14.085747609167097</v>
      </c>
      <c r="S231">
        <f t="shared" si="91"/>
        <v>-0.32443397231050347</v>
      </c>
      <c r="U231">
        <f t="shared" si="87"/>
        <v>-0.66319277957974587</v>
      </c>
      <c r="V231">
        <f t="shared" si="88"/>
        <v>-66.319277957974592</v>
      </c>
      <c r="W231">
        <f t="shared" si="97"/>
        <v>-14.085747609167097</v>
      </c>
      <c r="X231">
        <f t="shared" si="83"/>
        <v>-0.32443397231050347</v>
      </c>
      <c r="Z231">
        <f t="shared" si="84"/>
        <v>0</v>
      </c>
      <c r="AA231">
        <f t="shared" si="94"/>
        <v>0</v>
      </c>
      <c r="AB231">
        <f t="shared" si="98"/>
        <v>0</v>
      </c>
      <c r="AC231" t="e">
        <f t="shared" si="92"/>
        <v>#DIV/0!</v>
      </c>
      <c r="AE231">
        <f t="shared" si="85"/>
        <v>-0.66319277957974587</v>
      </c>
      <c r="AF231">
        <f t="shared" si="95"/>
        <v>-66.319277957974592</v>
      </c>
      <c r="AG231">
        <f t="shared" si="99"/>
        <v>-14.085747609167097</v>
      </c>
      <c r="AH231">
        <f t="shared" si="93"/>
        <v>-0.32443397231050347</v>
      </c>
    </row>
    <row r="232" spans="1:34" x14ac:dyDescent="0.25">
      <c r="A232" s="7">
        <v>44531</v>
      </c>
      <c r="B232" s="10">
        <v>34773.760000000002</v>
      </c>
      <c r="C232" s="10">
        <v>35004.42</v>
      </c>
      <c r="D232" s="10">
        <v>34014.410000000003</v>
      </c>
      <c r="E232" s="10">
        <v>34021.61</v>
      </c>
      <c r="F232" s="11">
        <v>-1.34E-2</v>
      </c>
      <c r="G232" s="9">
        <f t="shared" si="80"/>
        <v>990.00999999999476</v>
      </c>
      <c r="H232" s="9">
        <f t="shared" si="89"/>
        <v>-0.8079130581376095</v>
      </c>
      <c r="I232" s="9">
        <f t="shared" si="89"/>
        <v>-0.14995582906575752</v>
      </c>
      <c r="J232" s="9">
        <f t="shared" si="89"/>
        <v>-1.197530519933949</v>
      </c>
      <c r="K232" s="9">
        <f t="shared" si="89"/>
        <v>-1.3413977075864925</v>
      </c>
      <c r="M232">
        <f t="shared" si="81"/>
        <v>-52.569999999999709</v>
      </c>
      <c r="N232">
        <f t="shared" si="82"/>
        <v>-412.2699999999968</v>
      </c>
      <c r="P232">
        <f t="shared" si="86"/>
        <v>-0.41643013706932153</v>
      </c>
      <c r="Q232">
        <f t="shared" si="90"/>
        <v>-41.643013706932152</v>
      </c>
      <c r="R232">
        <f t="shared" si="96"/>
        <v>-53.981145832453372</v>
      </c>
      <c r="S232">
        <f t="shared" si="91"/>
        <v>2.8323238020623123</v>
      </c>
      <c r="U232">
        <f t="shared" si="87"/>
        <v>-0.41643013706932153</v>
      </c>
      <c r="V232">
        <f t="shared" si="88"/>
        <v>-41.643013706932152</v>
      </c>
      <c r="W232">
        <f t="shared" si="97"/>
        <v>-53.981145832453372</v>
      </c>
      <c r="X232">
        <f t="shared" si="83"/>
        <v>2.8323238020623123</v>
      </c>
      <c r="Z232">
        <f t="shared" si="84"/>
        <v>0</v>
      </c>
      <c r="AA232">
        <f t="shared" si="94"/>
        <v>0</v>
      </c>
      <c r="AB232">
        <f t="shared" si="98"/>
        <v>0</v>
      </c>
      <c r="AC232" t="e">
        <f t="shared" si="92"/>
        <v>#DIV/0!</v>
      </c>
      <c r="AE232">
        <f t="shared" si="85"/>
        <v>-0.41643013706932153</v>
      </c>
      <c r="AF232">
        <f t="shared" si="95"/>
        <v>-41.643013706932152</v>
      </c>
      <c r="AG232">
        <f t="shared" si="99"/>
        <v>-53.981145832453372</v>
      </c>
      <c r="AH232">
        <f t="shared" si="93"/>
        <v>2.8323238020623123</v>
      </c>
    </row>
    <row r="233" spans="1:34" x14ac:dyDescent="0.25">
      <c r="A233" s="7">
        <v>44532</v>
      </c>
      <c r="B233" s="10">
        <v>34076.25</v>
      </c>
      <c r="C233" s="10">
        <v>34759.65</v>
      </c>
      <c r="D233" s="10">
        <v>34076.25</v>
      </c>
      <c r="E233" s="10">
        <v>34641.699999999997</v>
      </c>
      <c r="F233" s="11">
        <v>1.8200000000000001E-2</v>
      </c>
      <c r="G233" s="9">
        <f t="shared" si="80"/>
        <v>738.04000000000087</v>
      </c>
      <c r="H233" s="9">
        <f t="shared" si="89"/>
        <v>-2.0058515386314335</v>
      </c>
      <c r="I233" s="9">
        <f t="shared" si="89"/>
        <v>-0.69925455128237179</v>
      </c>
      <c r="J233" s="9">
        <f t="shared" si="89"/>
        <v>0.18180529957743352</v>
      </c>
      <c r="K233" s="9">
        <f t="shared" si="89"/>
        <v>1.8226356718567889</v>
      </c>
      <c r="M233">
        <f t="shared" si="81"/>
        <v>-244.7699999999968</v>
      </c>
      <c r="N233">
        <f t="shared" si="82"/>
        <v>61.839999999996508</v>
      </c>
      <c r="P233">
        <f t="shared" si="86"/>
        <v>8.3789496504249675E-2</v>
      </c>
      <c r="Q233">
        <f t="shared" si="90"/>
        <v>8.3789496504249676</v>
      </c>
      <c r="R233">
        <f t="shared" si="96"/>
        <v>-16.63203202825359</v>
      </c>
      <c r="S233">
        <f t="shared" si="91"/>
        <v>-0.69189183053142156</v>
      </c>
      <c r="U233">
        <f t="shared" si="87"/>
        <v>0</v>
      </c>
      <c r="V233">
        <f t="shared" si="88"/>
        <v>0</v>
      </c>
      <c r="W233">
        <f t="shared" si="97"/>
        <v>-20.821506853466076</v>
      </c>
      <c r="X233">
        <f t="shared" si="83"/>
        <v>-0.61428186578158517</v>
      </c>
      <c r="Z233">
        <f t="shared" si="84"/>
        <v>8.3789496504249675E-2</v>
      </c>
      <c r="AA233">
        <f t="shared" si="94"/>
        <v>8.3789496504249676</v>
      </c>
      <c r="AB233">
        <f t="shared" si="98"/>
        <v>4.1894748252124838</v>
      </c>
      <c r="AC233" t="e">
        <f t="shared" si="92"/>
        <v>#DIV/0!</v>
      </c>
      <c r="AE233">
        <f t="shared" si="85"/>
        <v>8.3789496504249675E-2</v>
      </c>
      <c r="AF233">
        <f t="shared" si="95"/>
        <v>8.3789496504249676</v>
      </c>
      <c r="AG233">
        <f t="shared" si="99"/>
        <v>-16.63203202825359</v>
      </c>
      <c r="AH233">
        <f t="shared" si="93"/>
        <v>-0.69189183053142156</v>
      </c>
    </row>
    <row r="234" spans="1:34" x14ac:dyDescent="0.25">
      <c r="A234" s="7">
        <v>44533</v>
      </c>
      <c r="B234" s="10">
        <v>34718.949999999997</v>
      </c>
      <c r="C234" s="10">
        <v>34801.31</v>
      </c>
      <c r="D234" s="10">
        <v>34265.17</v>
      </c>
      <c r="E234" s="10">
        <v>34579.550000000003</v>
      </c>
      <c r="F234" s="11">
        <v>-1.8E-3</v>
      </c>
      <c r="G234" s="9">
        <f t="shared" si="80"/>
        <v>536.13999999999942</v>
      </c>
      <c r="H234" s="9">
        <f t="shared" si="89"/>
        <v>1.8860643409999549</v>
      </c>
      <c r="I234" s="9">
        <f t="shared" si="89"/>
        <v>0.1198516095530197</v>
      </c>
      <c r="J234" s="9">
        <f t="shared" si="89"/>
        <v>0.55440372693591056</v>
      </c>
      <c r="K234" s="9">
        <f t="shared" si="89"/>
        <v>-0.1794080544545856</v>
      </c>
      <c r="M234">
        <f t="shared" si="81"/>
        <v>41.659999999996217</v>
      </c>
      <c r="N234">
        <f t="shared" si="82"/>
        <v>188.91999999999825</v>
      </c>
      <c r="P234">
        <f t="shared" si="86"/>
        <v>0.35237064945722846</v>
      </c>
      <c r="Q234">
        <f t="shared" si="90"/>
        <v>35.237064945722842</v>
      </c>
      <c r="R234">
        <f t="shared" si="96"/>
        <v>21.808007298073903</v>
      </c>
      <c r="S234">
        <f t="shared" si="91"/>
        <v>-2.3112052250156596</v>
      </c>
      <c r="U234">
        <f t="shared" si="87"/>
        <v>0.35237064945722846</v>
      </c>
      <c r="V234">
        <f t="shared" si="88"/>
        <v>35.237064945722842</v>
      </c>
      <c r="W234">
        <f t="shared" si="97"/>
        <v>17.618532472861421</v>
      </c>
      <c r="X234">
        <f t="shared" si="83"/>
        <v>-1.8461699048418547</v>
      </c>
      <c r="Z234">
        <f t="shared" si="84"/>
        <v>0</v>
      </c>
      <c r="AA234">
        <f t="shared" si="94"/>
        <v>0</v>
      </c>
      <c r="AB234">
        <f t="shared" si="98"/>
        <v>4.1894748252124838</v>
      </c>
      <c r="AC234">
        <f t="shared" si="92"/>
        <v>0</v>
      </c>
      <c r="AE234">
        <f t="shared" si="85"/>
        <v>0.35237064945722846</v>
      </c>
      <c r="AF234">
        <f t="shared" si="95"/>
        <v>35.237064945722842</v>
      </c>
      <c r="AG234">
        <f t="shared" si="99"/>
        <v>21.808007298073903</v>
      </c>
      <c r="AH234">
        <f t="shared" si="93"/>
        <v>-2.3112052250156596</v>
      </c>
    </row>
    <row r="235" spans="1:34" x14ac:dyDescent="0.25">
      <c r="A235" s="7">
        <v>44536</v>
      </c>
      <c r="B235" s="10">
        <v>34843.15</v>
      </c>
      <c r="C235" s="10">
        <v>35356.35</v>
      </c>
      <c r="D235" s="10">
        <v>34837.910000000003</v>
      </c>
      <c r="E235" s="10">
        <v>35227.89</v>
      </c>
      <c r="F235" s="11">
        <v>1.8700000000000001E-2</v>
      </c>
      <c r="G235" s="9">
        <f t="shared" si="80"/>
        <v>776.79999999999563</v>
      </c>
      <c r="H235" s="9">
        <f t="shared" si="89"/>
        <v>0.35772971244811375</v>
      </c>
      <c r="I235" s="9">
        <f t="shared" si="89"/>
        <v>1.5948824914924207</v>
      </c>
      <c r="J235" s="9">
        <f t="shared" si="89"/>
        <v>1.6714932393448079</v>
      </c>
      <c r="K235" s="9">
        <f t="shared" si="89"/>
        <v>1.8749231843676291</v>
      </c>
      <c r="M235">
        <f t="shared" si="81"/>
        <v>555.04000000000087</v>
      </c>
      <c r="N235">
        <f t="shared" si="82"/>
        <v>572.74000000000524</v>
      </c>
      <c r="P235">
        <f t="shared" si="86"/>
        <v>0.73730690010299749</v>
      </c>
      <c r="Q235">
        <f t="shared" si="90"/>
        <v>73.730690010299753</v>
      </c>
      <c r="R235">
        <f t="shared" si="96"/>
        <v>54.483877478011294</v>
      </c>
      <c r="S235">
        <f t="shared" si="91"/>
        <v>1.4983427753540481</v>
      </c>
      <c r="U235">
        <f t="shared" si="87"/>
        <v>0.73730690010299749</v>
      </c>
      <c r="V235">
        <f t="shared" si="88"/>
        <v>73.730690010299753</v>
      </c>
      <c r="W235">
        <f t="shared" si="97"/>
        <v>54.483877478011294</v>
      </c>
      <c r="X235">
        <f t="shared" si="83"/>
        <v>2.0924185974022036</v>
      </c>
      <c r="Z235">
        <f t="shared" si="84"/>
        <v>0</v>
      </c>
      <c r="AA235">
        <f t="shared" si="94"/>
        <v>0</v>
      </c>
      <c r="AB235">
        <f t="shared" si="98"/>
        <v>0</v>
      </c>
      <c r="AC235">
        <f t="shared" si="92"/>
        <v>-1</v>
      </c>
      <c r="AE235">
        <f t="shared" si="85"/>
        <v>0.73730690010299749</v>
      </c>
      <c r="AF235">
        <f t="shared" si="95"/>
        <v>73.730690010299753</v>
      </c>
      <c r="AG235">
        <f t="shared" si="99"/>
        <v>54.483877478011294</v>
      </c>
      <c r="AH235">
        <f t="shared" si="93"/>
        <v>1.4983427753540481</v>
      </c>
    </row>
    <row r="236" spans="1:34" x14ac:dyDescent="0.25">
      <c r="A236" s="7">
        <v>44537</v>
      </c>
      <c r="B236" s="10">
        <v>35546.06</v>
      </c>
      <c r="C236" s="10">
        <v>35818.39</v>
      </c>
      <c r="D236" s="10">
        <v>35544.629999999997</v>
      </c>
      <c r="E236" s="10">
        <v>35720.550000000003</v>
      </c>
      <c r="F236" s="11">
        <v>1.4E-2</v>
      </c>
      <c r="G236" s="9">
        <f t="shared" si="80"/>
        <v>590.5</v>
      </c>
      <c r="H236" s="9">
        <f t="shared" si="89"/>
        <v>2.0173549176810828</v>
      </c>
      <c r="I236" s="9">
        <f t="shared" si="89"/>
        <v>1.3068091021839101</v>
      </c>
      <c r="J236" s="9">
        <f t="shared" si="89"/>
        <v>2.0285947119100824</v>
      </c>
      <c r="K236" s="9">
        <f t="shared" si="89"/>
        <v>1.39849420444995</v>
      </c>
      <c r="M236">
        <f t="shared" si="81"/>
        <v>462.04000000000087</v>
      </c>
      <c r="N236">
        <f t="shared" si="82"/>
        <v>706.71999999999389</v>
      </c>
      <c r="P236">
        <f t="shared" si="86"/>
        <v>1.1968162574089651</v>
      </c>
      <c r="Q236">
        <f t="shared" si="90"/>
        <v>119.68162574089651</v>
      </c>
      <c r="R236">
        <f t="shared" si="96"/>
        <v>96.706157875598137</v>
      </c>
      <c r="S236">
        <f t="shared" si="91"/>
        <v>0.77494999166729628</v>
      </c>
      <c r="U236">
        <f t="shared" si="87"/>
        <v>1.1968162574089651</v>
      </c>
      <c r="V236">
        <f t="shared" si="88"/>
        <v>119.68162574089651</v>
      </c>
      <c r="W236">
        <f t="shared" si="97"/>
        <v>96.706157875598137</v>
      </c>
      <c r="X236">
        <f t="shared" si="83"/>
        <v>0.77494999166729628</v>
      </c>
      <c r="Z236">
        <f t="shared" si="84"/>
        <v>0</v>
      </c>
      <c r="AA236">
        <f t="shared" si="94"/>
        <v>0</v>
      </c>
      <c r="AB236">
        <f t="shared" si="98"/>
        <v>0</v>
      </c>
      <c r="AC236" t="e">
        <f t="shared" si="92"/>
        <v>#DIV/0!</v>
      </c>
      <c r="AE236">
        <f t="shared" si="85"/>
        <v>1.1968162574089651</v>
      </c>
      <c r="AF236">
        <f t="shared" si="95"/>
        <v>119.68162574089651</v>
      </c>
      <c r="AG236">
        <f t="shared" si="99"/>
        <v>96.706157875598137</v>
      </c>
      <c r="AH236">
        <f t="shared" si="93"/>
        <v>0.77494999166729628</v>
      </c>
    </row>
    <row r="237" spans="1:34" x14ac:dyDescent="0.25">
      <c r="A237" s="7">
        <v>44538</v>
      </c>
      <c r="B237" s="10">
        <v>35716.85</v>
      </c>
      <c r="C237" s="10">
        <v>35839.72</v>
      </c>
      <c r="D237" s="10">
        <v>35603.949999999997</v>
      </c>
      <c r="E237" s="10">
        <v>35754.089999999997</v>
      </c>
      <c r="F237" s="11">
        <v>8.9999999999999998E-4</v>
      </c>
      <c r="G237" s="9">
        <f t="shared" si="80"/>
        <v>235.77000000000407</v>
      </c>
      <c r="H237" s="9">
        <f t="shared" si="89"/>
        <v>0.4804751919059409</v>
      </c>
      <c r="I237" s="9">
        <f t="shared" si="89"/>
        <v>5.9550415303428618E-2</v>
      </c>
      <c r="J237" s="9">
        <f t="shared" si="89"/>
        <v>0.16688878179347966</v>
      </c>
      <c r="K237" s="9">
        <f t="shared" si="89"/>
        <v>9.3895530723893089E-2</v>
      </c>
      <c r="M237">
        <f t="shared" si="81"/>
        <v>21.330000000001746</v>
      </c>
      <c r="N237">
        <f t="shared" si="82"/>
        <v>59.319999999999709</v>
      </c>
      <c r="P237">
        <f t="shared" si="86"/>
        <v>0.25160113670101658</v>
      </c>
      <c r="Q237">
        <f t="shared" si="90"/>
        <v>25.160113670101659</v>
      </c>
      <c r="R237">
        <f t="shared" si="96"/>
        <v>72.420869705499086</v>
      </c>
      <c r="S237">
        <f t="shared" si="91"/>
        <v>-0.2511245271613356</v>
      </c>
      <c r="U237">
        <f t="shared" si="87"/>
        <v>0.25160113670101658</v>
      </c>
      <c r="V237">
        <f t="shared" si="88"/>
        <v>25.160113670101659</v>
      </c>
      <c r="W237">
        <f t="shared" si="97"/>
        <v>72.420869705499086</v>
      </c>
      <c r="X237">
        <f t="shared" si="83"/>
        <v>-0.2511245271613356</v>
      </c>
      <c r="Z237">
        <f t="shared" si="84"/>
        <v>0</v>
      </c>
      <c r="AA237">
        <f t="shared" si="94"/>
        <v>0</v>
      </c>
      <c r="AB237">
        <f t="shared" si="98"/>
        <v>0</v>
      </c>
      <c r="AC237" t="e">
        <f t="shared" si="92"/>
        <v>#DIV/0!</v>
      </c>
      <c r="AE237">
        <f t="shared" si="85"/>
        <v>0.25160113670101658</v>
      </c>
      <c r="AF237">
        <f t="shared" si="95"/>
        <v>25.160113670101659</v>
      </c>
      <c r="AG237">
        <f t="shared" si="99"/>
        <v>72.420869705499086</v>
      </c>
      <c r="AH237">
        <f t="shared" si="93"/>
        <v>-0.2511245271613356</v>
      </c>
    </row>
    <row r="238" spans="1:34" x14ac:dyDescent="0.25">
      <c r="A238" s="7">
        <v>44539</v>
      </c>
      <c r="B238" s="10">
        <v>35722.26</v>
      </c>
      <c r="C238" s="10">
        <v>35864.22</v>
      </c>
      <c r="D238" s="10">
        <v>35579.910000000003</v>
      </c>
      <c r="E238" s="10">
        <v>35755.279999999999</v>
      </c>
      <c r="F238" s="11">
        <v>0</v>
      </c>
      <c r="G238" s="9">
        <f t="shared" si="80"/>
        <v>284.30999999999767</v>
      </c>
      <c r="H238" s="9">
        <f t="shared" si="89"/>
        <v>1.5146912451695747E-2</v>
      </c>
      <c r="I238" s="9">
        <f t="shared" si="89"/>
        <v>6.8359909061789542E-2</v>
      </c>
      <c r="J238" s="9">
        <f t="shared" si="89"/>
        <v>-6.7520598135863016E-2</v>
      </c>
      <c r="K238" s="9">
        <f t="shared" si="89"/>
        <v>3.3282905536187006E-3</v>
      </c>
      <c r="M238">
        <f t="shared" si="81"/>
        <v>24.5</v>
      </c>
      <c r="N238">
        <f t="shared" si="82"/>
        <v>-24.039999999993597</v>
      </c>
      <c r="P238">
        <f t="shared" si="86"/>
        <v>-8.4555590728408403E-2</v>
      </c>
      <c r="Q238">
        <f t="shared" si="90"/>
        <v>-8.4555590728408401</v>
      </c>
      <c r="R238">
        <f t="shared" si="96"/>
        <v>8.3522772986304084</v>
      </c>
      <c r="S238">
        <f t="shared" si="91"/>
        <v>-0.88467029831877031</v>
      </c>
      <c r="U238">
        <f t="shared" si="87"/>
        <v>0</v>
      </c>
      <c r="V238">
        <f t="shared" si="88"/>
        <v>0</v>
      </c>
      <c r="W238">
        <f t="shared" si="97"/>
        <v>12.580056835050829</v>
      </c>
      <c r="X238">
        <f t="shared" si="83"/>
        <v>-0.8262923811021895</v>
      </c>
      <c r="Z238">
        <f t="shared" si="84"/>
        <v>-8.4555590728408403E-2</v>
      </c>
      <c r="AA238">
        <f t="shared" si="94"/>
        <v>-8.4555590728408401</v>
      </c>
      <c r="AB238">
        <f t="shared" si="98"/>
        <v>-4.22777953642042</v>
      </c>
      <c r="AC238" t="e">
        <f t="shared" si="92"/>
        <v>#DIV/0!</v>
      </c>
      <c r="AE238">
        <f t="shared" si="85"/>
        <v>-8.4555590728408403E-2</v>
      </c>
      <c r="AF238">
        <f t="shared" si="95"/>
        <v>-8.4555590728408401</v>
      </c>
      <c r="AG238">
        <f t="shared" si="99"/>
        <v>8.3522772986304084</v>
      </c>
      <c r="AH238">
        <f t="shared" si="93"/>
        <v>-0.88467029831877031</v>
      </c>
    </row>
    <row r="239" spans="1:34" x14ac:dyDescent="0.25">
      <c r="A239" s="16">
        <v>44540</v>
      </c>
      <c r="B239" s="17">
        <v>35830.550000000003</v>
      </c>
      <c r="C239" s="17">
        <v>35982.69</v>
      </c>
      <c r="D239" s="17">
        <v>35711.9</v>
      </c>
      <c r="E239" s="17">
        <v>35971.980000000003</v>
      </c>
      <c r="F239" s="18">
        <v>6.1000000000000004E-3</v>
      </c>
      <c r="G239" s="19">
        <f t="shared" si="80"/>
        <v>270.79000000000087</v>
      </c>
      <c r="H239" s="19">
        <f t="shared" si="89"/>
        <v>0.30314431393758645</v>
      </c>
      <c r="I239" s="19">
        <f t="shared" si="89"/>
        <v>0.33032922506052315</v>
      </c>
      <c r="J239" s="19">
        <f t="shared" si="89"/>
        <v>0.37096777366777473</v>
      </c>
      <c r="K239" s="19">
        <f t="shared" si="89"/>
        <v>0.60606433511359548</v>
      </c>
      <c r="M239">
        <f t="shared" si="81"/>
        <v>118.47000000000116</v>
      </c>
      <c r="N239">
        <f t="shared" si="82"/>
        <v>131.98999999999796</v>
      </c>
      <c r="P239">
        <f t="shared" si="86"/>
        <v>0.48742568041654988</v>
      </c>
      <c r="Q239">
        <f t="shared" si="90"/>
        <v>48.742568041654991</v>
      </c>
      <c r="R239">
        <f t="shared" si="96"/>
        <v>20.143504484407075</v>
      </c>
      <c r="S239">
        <f t="shared" si="91"/>
        <v>1.4117379924287441</v>
      </c>
      <c r="U239">
        <f t="shared" si="87"/>
        <v>0.48742568041654988</v>
      </c>
      <c r="V239">
        <f t="shared" si="88"/>
        <v>48.742568041654991</v>
      </c>
      <c r="W239">
        <f t="shared" si="97"/>
        <v>24.371284020827495</v>
      </c>
      <c r="X239">
        <f t="shared" si="83"/>
        <v>0.93729522373251062</v>
      </c>
      <c r="Z239">
        <f t="shared" si="84"/>
        <v>0</v>
      </c>
      <c r="AA239">
        <f t="shared" si="94"/>
        <v>0</v>
      </c>
      <c r="AB239">
        <f t="shared" si="98"/>
        <v>-4.22777953642042</v>
      </c>
      <c r="AC239">
        <f t="shared" si="92"/>
        <v>0</v>
      </c>
      <c r="AE239">
        <f t="shared" si="85"/>
        <v>0.48742568041654988</v>
      </c>
      <c r="AF239">
        <f t="shared" si="95"/>
        <v>48.742568041654991</v>
      </c>
      <c r="AG239">
        <f t="shared" si="99"/>
        <v>20.143504484407075</v>
      </c>
      <c r="AH239">
        <f t="shared" si="93"/>
        <v>1.4117379924287441</v>
      </c>
    </row>
    <row r="240" spans="1:34" x14ac:dyDescent="0.25">
      <c r="A240" s="7">
        <v>44543</v>
      </c>
      <c r="B240" s="10">
        <v>35906.910000000003</v>
      </c>
      <c r="C240" s="10">
        <v>35951.279999999999</v>
      </c>
      <c r="D240" s="10">
        <v>35610.42</v>
      </c>
      <c r="E240" s="10">
        <v>35652.07</v>
      </c>
      <c r="F240" s="11">
        <v>-8.8999999999999999E-3</v>
      </c>
      <c r="G240" s="9">
        <f t="shared" si="80"/>
        <v>361.56000000000495</v>
      </c>
      <c r="H240" s="9">
        <f t="shared" si="89"/>
        <v>0.21311422794235807</v>
      </c>
      <c r="I240" s="9">
        <f t="shared" si="89"/>
        <v>-8.7291972890307781E-2</v>
      </c>
      <c r="J240" s="9">
        <f t="shared" si="89"/>
        <v>-0.28416298208721236</v>
      </c>
      <c r="K240" s="9">
        <f t="shared" si="89"/>
        <v>-0.88933108491665858</v>
      </c>
      <c r="M240">
        <f t="shared" si="81"/>
        <v>-31.410000000003492</v>
      </c>
      <c r="N240">
        <f t="shared" si="82"/>
        <v>-101.4800000000032</v>
      </c>
      <c r="P240">
        <f t="shared" si="86"/>
        <v>-0.28067264077885223</v>
      </c>
      <c r="Q240">
        <f t="shared" si="90"/>
        <v>-28.067264077885223</v>
      </c>
      <c r="R240">
        <f t="shared" si="96"/>
        <v>10.337651981884884</v>
      </c>
      <c r="S240">
        <f t="shared" si="91"/>
        <v>-0.48679972792782022</v>
      </c>
      <c r="U240">
        <f t="shared" si="87"/>
        <v>-0.28067264077885223</v>
      </c>
      <c r="V240">
        <f t="shared" si="88"/>
        <v>-28.067264077885223</v>
      </c>
      <c r="W240">
        <f t="shared" si="97"/>
        <v>10.337651981884884</v>
      </c>
      <c r="X240">
        <f t="shared" si="83"/>
        <v>-0.57582653531712102</v>
      </c>
      <c r="Z240">
        <f t="shared" si="84"/>
        <v>0</v>
      </c>
      <c r="AA240">
        <f t="shared" si="94"/>
        <v>0</v>
      </c>
      <c r="AB240">
        <f t="shared" si="98"/>
        <v>0</v>
      </c>
      <c r="AC240">
        <f t="shared" si="92"/>
        <v>-1</v>
      </c>
      <c r="AE240">
        <f t="shared" si="85"/>
        <v>-0.28067264077885223</v>
      </c>
      <c r="AF240">
        <f t="shared" si="95"/>
        <v>-28.067264077885223</v>
      </c>
      <c r="AG240">
        <f t="shared" si="99"/>
        <v>10.337651981884884</v>
      </c>
      <c r="AH240">
        <f t="shared" si="93"/>
        <v>-0.48679972792782022</v>
      </c>
    </row>
    <row r="241" spans="1:34" x14ac:dyDescent="0.25">
      <c r="A241" s="7">
        <v>44544</v>
      </c>
      <c r="B241" s="10">
        <v>35605.730000000003</v>
      </c>
      <c r="C241" s="10">
        <v>35779.199999999997</v>
      </c>
      <c r="D241" s="10">
        <v>35441.74</v>
      </c>
      <c r="E241" s="10">
        <v>35545.69</v>
      </c>
      <c r="F241" s="11">
        <v>-3.0000000000000001E-3</v>
      </c>
      <c r="G241" s="9">
        <f t="shared" si="80"/>
        <v>337.45999999999913</v>
      </c>
      <c r="H241" s="9">
        <f t="shared" si="89"/>
        <v>-0.8387800565406498</v>
      </c>
      <c r="I241" s="9">
        <f t="shared" si="89"/>
        <v>-0.47864776998204722</v>
      </c>
      <c r="J241" s="9">
        <f t="shared" si="89"/>
        <v>-0.47368157971739816</v>
      </c>
      <c r="K241" s="9">
        <f t="shared" si="89"/>
        <v>-0.29838379650886299</v>
      </c>
      <c r="M241">
        <f t="shared" si="81"/>
        <v>-172.08000000000175</v>
      </c>
      <c r="N241">
        <f t="shared" si="82"/>
        <v>-168.68000000000029</v>
      </c>
      <c r="P241">
        <f t="shared" si="86"/>
        <v>-0.49985183429147373</v>
      </c>
      <c r="Q241">
        <f t="shared" si="90"/>
        <v>-49.985183429147369</v>
      </c>
      <c r="R241">
        <f t="shared" si="96"/>
        <v>-39.026223753516298</v>
      </c>
      <c r="S241">
        <f t="shared" si="91"/>
        <v>-4.7751535669708787</v>
      </c>
      <c r="U241">
        <f t="shared" si="87"/>
        <v>-0.49985183429147373</v>
      </c>
      <c r="V241">
        <f t="shared" si="88"/>
        <v>-49.985183429147369</v>
      </c>
      <c r="W241">
        <f t="shared" si="97"/>
        <v>-39.026223753516298</v>
      </c>
      <c r="X241">
        <f t="shared" si="83"/>
        <v>-4.7751535669708787</v>
      </c>
      <c r="Z241">
        <f t="shared" si="84"/>
        <v>-0.49985183429147373</v>
      </c>
      <c r="AA241">
        <f t="shared" si="94"/>
        <v>-49.985183429147369</v>
      </c>
      <c r="AB241">
        <f t="shared" si="98"/>
        <v>-24.992591714573685</v>
      </c>
      <c r="AC241" t="e">
        <f t="shared" si="92"/>
        <v>#DIV/0!</v>
      </c>
      <c r="AE241">
        <f t="shared" si="85"/>
        <v>0</v>
      </c>
      <c r="AF241">
        <f t="shared" si="95"/>
        <v>0</v>
      </c>
      <c r="AG241">
        <f t="shared" si="99"/>
        <v>-14.033632038942612</v>
      </c>
      <c r="AH241">
        <f t="shared" si="93"/>
        <v>-2.3575260671895664</v>
      </c>
    </row>
    <row r="242" spans="1:34" x14ac:dyDescent="0.25">
      <c r="A242" s="7">
        <v>44545</v>
      </c>
      <c r="B242" s="10">
        <v>35546.68</v>
      </c>
      <c r="C242" s="10">
        <v>35942.879999999997</v>
      </c>
      <c r="D242" s="10">
        <v>35391.160000000003</v>
      </c>
      <c r="E242" s="10">
        <v>35926.769999999997</v>
      </c>
      <c r="F242" s="11">
        <v>1.0699999999999999E-2</v>
      </c>
      <c r="G242" s="9">
        <f t="shared" si="80"/>
        <v>551.71999999999389</v>
      </c>
      <c r="H242" s="9">
        <f t="shared" si="89"/>
        <v>-0.16584409307154468</v>
      </c>
      <c r="I242" s="9">
        <f t="shared" si="89"/>
        <v>0.45747249798765849</v>
      </c>
      <c r="J242" s="9">
        <f t="shared" si="89"/>
        <v>-0.14271308349983514</v>
      </c>
      <c r="K242" s="9">
        <f t="shared" si="89"/>
        <v>1.0720849700765251</v>
      </c>
      <c r="M242">
        <f t="shared" si="81"/>
        <v>163.68000000000029</v>
      </c>
      <c r="N242">
        <f t="shared" si="82"/>
        <v>-50.57999999999447</v>
      </c>
      <c r="P242">
        <f t="shared" si="86"/>
        <v>-9.1676937577022818E-2</v>
      </c>
      <c r="Q242">
        <f t="shared" si="90"/>
        <v>-9.1676937577022812</v>
      </c>
      <c r="R242">
        <f t="shared" si="96"/>
        <v>-29.576438593424825</v>
      </c>
      <c r="S242">
        <f t="shared" si="91"/>
        <v>-0.242139368127823</v>
      </c>
      <c r="U242">
        <f t="shared" si="87"/>
        <v>0</v>
      </c>
      <c r="V242">
        <f t="shared" si="88"/>
        <v>0</v>
      </c>
      <c r="W242">
        <f t="shared" si="97"/>
        <v>-24.992591714573685</v>
      </c>
      <c r="X242">
        <f t="shared" si="83"/>
        <v>-0.35959492590358988</v>
      </c>
      <c r="Z242">
        <f t="shared" si="84"/>
        <v>-9.1676937577022818E-2</v>
      </c>
      <c r="AA242">
        <f t="shared" si="94"/>
        <v>-9.1676937577022812</v>
      </c>
      <c r="AB242">
        <f t="shared" si="98"/>
        <v>-29.576438593424825</v>
      </c>
      <c r="AC242">
        <f t="shared" si="92"/>
        <v>0.18340822477319177</v>
      </c>
      <c r="AE242">
        <f t="shared" si="85"/>
        <v>-9.1676937577022818E-2</v>
      </c>
      <c r="AF242">
        <f t="shared" si="95"/>
        <v>-9.1676937577022812</v>
      </c>
      <c r="AG242">
        <f t="shared" si="99"/>
        <v>-4.5838468788511406</v>
      </c>
      <c r="AH242">
        <f t="shared" si="93"/>
        <v>-0.67336703241675433</v>
      </c>
    </row>
    <row r="243" spans="1:34" x14ac:dyDescent="0.25">
      <c r="A243" s="7">
        <v>44546</v>
      </c>
      <c r="B243" s="10">
        <v>36036.28</v>
      </c>
      <c r="C243" s="10">
        <v>36189.660000000003</v>
      </c>
      <c r="D243" s="10">
        <v>35778.21</v>
      </c>
      <c r="E243" s="10">
        <v>35896.32</v>
      </c>
      <c r="F243" s="11">
        <v>-8.0000000000000004E-4</v>
      </c>
      <c r="G243" s="9">
        <f t="shared" si="80"/>
        <v>411.45000000000437</v>
      </c>
      <c r="H243" s="9">
        <f t="shared" si="89"/>
        <v>1.3773438194509264</v>
      </c>
      <c r="I243" s="9">
        <f t="shared" si="89"/>
        <v>0.68658938849643136</v>
      </c>
      <c r="J243" s="9">
        <f t="shared" si="89"/>
        <v>1.0936346816549545</v>
      </c>
      <c r="K243" s="9">
        <f t="shared" si="89"/>
        <v>-8.4755740635735113E-2</v>
      </c>
      <c r="M243">
        <f t="shared" si="81"/>
        <v>246.78000000000611</v>
      </c>
      <c r="N243">
        <f t="shared" si="82"/>
        <v>387.04999999999563</v>
      </c>
      <c r="P243">
        <f t="shared" si="86"/>
        <v>0.94069753311457416</v>
      </c>
      <c r="Q243">
        <f t="shared" si="90"/>
        <v>94.069753311457418</v>
      </c>
      <c r="R243">
        <f t="shared" si="96"/>
        <v>42.451029776877569</v>
      </c>
      <c r="S243">
        <f t="shared" si="91"/>
        <v>-2.4352988999262033</v>
      </c>
      <c r="U243">
        <f t="shared" si="87"/>
        <v>0.94069753311457416</v>
      </c>
      <c r="V243">
        <f t="shared" si="88"/>
        <v>94.069753311457418</v>
      </c>
      <c r="W243">
        <f t="shared" si="97"/>
        <v>47.034876655728709</v>
      </c>
      <c r="X243">
        <f t="shared" si="83"/>
        <v>-2.8819527479537754</v>
      </c>
      <c r="Z243">
        <f t="shared" si="84"/>
        <v>0</v>
      </c>
      <c r="AA243">
        <f t="shared" si="94"/>
        <v>0</v>
      </c>
      <c r="AB243">
        <f t="shared" si="98"/>
        <v>-4.5838468788511406</v>
      </c>
      <c r="AC243">
        <f t="shared" si="92"/>
        <v>-0.84501694264602289</v>
      </c>
      <c r="AE243">
        <f t="shared" si="85"/>
        <v>0.94069753311457416</v>
      </c>
      <c r="AF243">
        <f t="shared" si="95"/>
        <v>94.069753311457418</v>
      </c>
      <c r="AG243">
        <f t="shared" si="99"/>
        <v>42.451029776877569</v>
      </c>
      <c r="AH243">
        <f t="shared" si="93"/>
        <v>-10.261005199091022</v>
      </c>
    </row>
    <row r="244" spans="1:34" x14ac:dyDescent="0.25">
      <c r="A244" s="7">
        <v>44547</v>
      </c>
      <c r="B244" s="10">
        <v>35800.11</v>
      </c>
      <c r="C244" s="10">
        <v>35800.11</v>
      </c>
      <c r="D244" s="10">
        <v>35284.92</v>
      </c>
      <c r="E244" s="10">
        <v>35366.559999999998</v>
      </c>
      <c r="F244" s="11">
        <v>-1.4800000000000001E-2</v>
      </c>
      <c r="G244" s="9">
        <f t="shared" si="80"/>
        <v>611.40000000000146</v>
      </c>
      <c r="H244" s="9">
        <f t="shared" si="89"/>
        <v>-0.65536731316328511</v>
      </c>
      <c r="I244" s="9">
        <f t="shared" si="89"/>
        <v>-1.0764124338277918</v>
      </c>
      <c r="J244" s="9">
        <f t="shared" si="89"/>
        <v>-1.3787442133074876</v>
      </c>
      <c r="K244" s="9">
        <f t="shared" si="89"/>
        <v>-1.4758058764798232</v>
      </c>
      <c r="M244">
        <f t="shared" si="81"/>
        <v>-389.55000000000291</v>
      </c>
      <c r="N244">
        <f t="shared" si="82"/>
        <v>-493.29000000000087</v>
      </c>
      <c r="P244">
        <f t="shared" si="86"/>
        <v>-0.80682041216879241</v>
      </c>
      <c r="Q244">
        <f t="shared" si="90"/>
        <v>-80.682041216879242</v>
      </c>
      <c r="R244">
        <f t="shared" si="96"/>
        <v>6.6938560472890885</v>
      </c>
      <c r="S244">
        <f t="shared" si="91"/>
        <v>-0.84231581465816097</v>
      </c>
      <c r="U244">
        <f t="shared" si="87"/>
        <v>-0.80682041216879241</v>
      </c>
      <c r="V244">
        <f t="shared" si="88"/>
        <v>-80.682041216879242</v>
      </c>
      <c r="W244">
        <f t="shared" si="97"/>
        <v>6.6938560472890885</v>
      </c>
      <c r="X244">
        <f t="shared" si="83"/>
        <v>-0.85768313806189611</v>
      </c>
      <c r="Z244">
        <f t="shared" si="84"/>
        <v>0</v>
      </c>
      <c r="AA244">
        <f t="shared" si="94"/>
        <v>0</v>
      </c>
      <c r="AB244">
        <f t="shared" si="98"/>
        <v>0</v>
      </c>
      <c r="AC244">
        <f t="shared" si="92"/>
        <v>-1</v>
      </c>
      <c r="AE244">
        <f t="shared" si="85"/>
        <v>-0.80682041216879241</v>
      </c>
      <c r="AF244">
        <f t="shared" si="95"/>
        <v>-80.682041216879242</v>
      </c>
      <c r="AG244">
        <f t="shared" si="99"/>
        <v>6.6938560472890885</v>
      </c>
      <c r="AH244">
        <f t="shared" si="93"/>
        <v>-0.84231581465816097</v>
      </c>
    </row>
    <row r="245" spans="1:34" x14ac:dyDescent="0.25">
      <c r="A245" s="7">
        <v>44550</v>
      </c>
      <c r="B245" s="10">
        <v>34961.9</v>
      </c>
      <c r="C245" s="10">
        <v>34973.019999999997</v>
      </c>
      <c r="D245" s="10">
        <v>34665.839999999997</v>
      </c>
      <c r="E245" s="10">
        <v>34932.089999999997</v>
      </c>
      <c r="F245" s="11">
        <v>-1.23E-2</v>
      </c>
      <c r="G245" s="9">
        <f t="shared" si="80"/>
        <v>700.72000000000116</v>
      </c>
      <c r="H245" s="9">
        <f t="shared" si="89"/>
        <v>-2.3413615209562177</v>
      </c>
      <c r="I245" s="9">
        <f t="shared" si="89"/>
        <v>-2.3103001638821885</v>
      </c>
      <c r="J245" s="9">
        <f t="shared" si="89"/>
        <v>-1.7545172271894105</v>
      </c>
      <c r="K245" s="9">
        <f t="shared" si="89"/>
        <v>-1.2284768436624913</v>
      </c>
      <c r="M245">
        <f t="shared" si="81"/>
        <v>-827.09000000000378</v>
      </c>
      <c r="N245">
        <f t="shared" si="82"/>
        <v>-619.08000000000175</v>
      </c>
      <c r="P245">
        <f t="shared" si="86"/>
        <v>-0.88349126612627116</v>
      </c>
      <c r="Q245">
        <f t="shared" si="90"/>
        <v>-88.349126612627117</v>
      </c>
      <c r="R245">
        <f t="shared" si="96"/>
        <v>-84.515583914753179</v>
      </c>
      <c r="S245">
        <f t="shared" si="91"/>
        <v>-13.625844254445944</v>
      </c>
      <c r="U245">
        <f t="shared" si="87"/>
        <v>-0.88349126612627116</v>
      </c>
      <c r="V245">
        <f t="shared" si="88"/>
        <v>-88.349126612627117</v>
      </c>
      <c r="W245">
        <f t="shared" si="97"/>
        <v>-84.515583914753179</v>
      </c>
      <c r="X245">
        <f t="shared" si="83"/>
        <v>-13.625844254445944</v>
      </c>
      <c r="Z245">
        <f t="shared" si="84"/>
        <v>-0.88349126612627116</v>
      </c>
      <c r="AA245">
        <f t="shared" si="94"/>
        <v>-88.349126612627117</v>
      </c>
      <c r="AB245">
        <f t="shared" si="98"/>
        <v>-44.174563306313559</v>
      </c>
      <c r="AC245" t="e">
        <f t="shared" si="92"/>
        <v>#DIV/0!</v>
      </c>
      <c r="AE245">
        <f t="shared" si="85"/>
        <v>0</v>
      </c>
      <c r="AF245">
        <f t="shared" si="95"/>
        <v>0</v>
      </c>
      <c r="AG245">
        <f t="shared" si="99"/>
        <v>-40.341020608439621</v>
      </c>
      <c r="AH245">
        <f t="shared" si="93"/>
        <v>-7.0265742680225598</v>
      </c>
    </row>
    <row r="246" spans="1:34" x14ac:dyDescent="0.25">
      <c r="A246" s="7">
        <v>44551</v>
      </c>
      <c r="B246" s="10">
        <v>35069.5</v>
      </c>
      <c r="C246" s="10">
        <v>35508.959999999999</v>
      </c>
      <c r="D246" s="10">
        <v>35069.5</v>
      </c>
      <c r="E246" s="10">
        <v>35493.1</v>
      </c>
      <c r="F246" s="11">
        <v>1.61E-2</v>
      </c>
      <c r="G246" s="9">
        <f t="shared" si="80"/>
        <v>576.87000000000262</v>
      </c>
      <c r="H246" s="9">
        <f t="shared" si="89"/>
        <v>0.30776359408384135</v>
      </c>
      <c r="I246" s="9">
        <f t="shared" si="89"/>
        <v>1.5324384339699642</v>
      </c>
      <c r="J246" s="9">
        <f t="shared" si="89"/>
        <v>1.164431613369252</v>
      </c>
      <c r="K246" s="9">
        <f t="shared" si="89"/>
        <v>1.6060018166677175</v>
      </c>
      <c r="M246">
        <f t="shared" si="81"/>
        <v>535.94000000000233</v>
      </c>
      <c r="N246">
        <f t="shared" si="82"/>
        <v>403.66000000000349</v>
      </c>
      <c r="P246">
        <f t="shared" si="86"/>
        <v>0.69974170957061665</v>
      </c>
      <c r="Q246">
        <f t="shared" si="90"/>
        <v>69.974170957061659</v>
      </c>
      <c r="R246">
        <f t="shared" si="96"/>
        <v>-9.1874778277827289</v>
      </c>
      <c r="S246">
        <f t="shared" si="91"/>
        <v>-0.89129250012577921</v>
      </c>
      <c r="U246">
        <f t="shared" si="87"/>
        <v>0.69974170957061665</v>
      </c>
      <c r="V246">
        <f t="shared" si="88"/>
        <v>69.974170957061659</v>
      </c>
      <c r="W246">
        <f t="shared" si="97"/>
        <v>-9.1874778277827289</v>
      </c>
      <c r="X246">
        <f t="shared" si="83"/>
        <v>-0.89129250012577921</v>
      </c>
      <c r="Z246">
        <f t="shared" si="84"/>
        <v>0.69974170957061665</v>
      </c>
      <c r="AA246">
        <f t="shared" si="94"/>
        <v>69.974170957061659</v>
      </c>
      <c r="AB246">
        <f t="shared" si="98"/>
        <v>-9.1874778277827289</v>
      </c>
      <c r="AC246">
        <f t="shared" si="92"/>
        <v>-0.79201881942611918</v>
      </c>
      <c r="AE246">
        <f t="shared" si="85"/>
        <v>0</v>
      </c>
      <c r="AF246">
        <f t="shared" si="95"/>
        <v>0</v>
      </c>
      <c r="AG246">
        <f t="shared" si="99"/>
        <v>0</v>
      </c>
      <c r="AH246">
        <f t="shared" si="93"/>
        <v>-1</v>
      </c>
    </row>
    <row r="247" spans="1:34" x14ac:dyDescent="0.25">
      <c r="A247" s="7">
        <v>44552</v>
      </c>
      <c r="B247" s="10">
        <v>35491.71</v>
      </c>
      <c r="C247" s="10">
        <v>35763.730000000003</v>
      </c>
      <c r="D247" s="10">
        <v>35434.870000000003</v>
      </c>
      <c r="E247" s="10">
        <v>35753.96</v>
      </c>
      <c r="F247" s="11">
        <v>7.3000000000000001E-3</v>
      </c>
      <c r="G247" s="9">
        <f t="shared" si="80"/>
        <v>328.86000000000058</v>
      </c>
      <c r="H247" s="9">
        <f t="shared" si="89"/>
        <v>1.2039236373486908</v>
      </c>
      <c r="I247" s="9">
        <f t="shared" si="89"/>
        <v>0.71748088369809782</v>
      </c>
      <c r="J247" s="9">
        <f t="shared" si="89"/>
        <v>1.0418454782645965</v>
      </c>
      <c r="K247" s="9">
        <f t="shared" si="89"/>
        <v>0.73495975274067527</v>
      </c>
      <c r="M247">
        <f t="shared" si="81"/>
        <v>254.77000000000407</v>
      </c>
      <c r="N247">
        <f t="shared" si="82"/>
        <v>365.37000000000262</v>
      </c>
      <c r="P247">
        <f t="shared" si="86"/>
        <v>1.1110198868819618</v>
      </c>
      <c r="Q247">
        <f t="shared" si="90"/>
        <v>111.10198868819619</v>
      </c>
      <c r="R247">
        <f t="shared" si="96"/>
        <v>90.53807982262893</v>
      </c>
      <c r="S247">
        <f t="shared" si="91"/>
        <v>-10.854508660564468</v>
      </c>
      <c r="U247">
        <f t="shared" si="87"/>
        <v>1.1110198868819618</v>
      </c>
      <c r="V247">
        <f t="shared" si="88"/>
        <v>111.10198868819619</v>
      </c>
      <c r="W247">
        <f t="shared" si="97"/>
        <v>90.53807982262893</v>
      </c>
      <c r="X247">
        <f t="shared" si="83"/>
        <v>-10.854508660564468</v>
      </c>
      <c r="Z247">
        <f t="shared" si="84"/>
        <v>0</v>
      </c>
      <c r="AA247">
        <f t="shared" si="94"/>
        <v>0</v>
      </c>
      <c r="AB247">
        <f t="shared" si="98"/>
        <v>34.98708547853083</v>
      </c>
      <c r="AC247">
        <f t="shared" si="92"/>
        <v>-4.8081273374865363</v>
      </c>
      <c r="AE247">
        <f t="shared" si="85"/>
        <v>1.1110198868819618</v>
      </c>
      <c r="AF247">
        <f t="shared" si="95"/>
        <v>111.10198868819619</v>
      </c>
      <c r="AG247">
        <f t="shared" si="99"/>
        <v>55.550994344098093</v>
      </c>
      <c r="AH247" t="e">
        <f t="shared" si="93"/>
        <v>#DIV/0!</v>
      </c>
    </row>
    <row r="248" spans="1:34" x14ac:dyDescent="0.25">
      <c r="A248" s="7">
        <v>44553</v>
      </c>
      <c r="B248" s="10">
        <v>35846.370000000003</v>
      </c>
      <c r="C248" s="10">
        <v>36060.410000000003</v>
      </c>
      <c r="D248" s="10">
        <v>35833.839999999997</v>
      </c>
      <c r="E248" s="10">
        <v>35950.629999999997</v>
      </c>
      <c r="F248" s="11">
        <v>5.4999999999999997E-3</v>
      </c>
      <c r="G248" s="9">
        <f t="shared" si="80"/>
        <v>306.45000000000437</v>
      </c>
      <c r="H248" s="9">
        <f t="shared" si="89"/>
        <v>0.99927560548647409</v>
      </c>
      <c r="I248" s="9">
        <f t="shared" si="89"/>
        <v>0.82955553014185113</v>
      </c>
      <c r="J248" s="9">
        <f t="shared" si="89"/>
        <v>1.1259248305411982</v>
      </c>
      <c r="K248" s="9">
        <f t="shared" si="89"/>
        <v>0.55006494385516536</v>
      </c>
      <c r="M248">
        <f t="shared" si="81"/>
        <v>296.68000000000029</v>
      </c>
      <c r="N248">
        <f t="shared" si="82"/>
        <v>398.96999999999389</v>
      </c>
      <c r="P248">
        <f t="shared" si="86"/>
        <v>1.3019089574155269</v>
      </c>
      <c r="Q248">
        <f t="shared" si="90"/>
        <v>130.19089574155268</v>
      </c>
      <c r="R248">
        <f t="shared" si="96"/>
        <v>120.64644221487444</v>
      </c>
      <c r="S248">
        <f t="shared" si="91"/>
        <v>0.33254915999135515</v>
      </c>
      <c r="U248">
        <f t="shared" si="87"/>
        <v>1.3019089574155269</v>
      </c>
      <c r="V248">
        <f t="shared" si="88"/>
        <v>130.19089574155268</v>
      </c>
      <c r="W248">
        <f t="shared" si="97"/>
        <v>120.64644221487444</v>
      </c>
      <c r="X248">
        <f t="shared" si="83"/>
        <v>0.33254915999135515</v>
      </c>
      <c r="Z248">
        <f t="shared" si="84"/>
        <v>0</v>
      </c>
      <c r="AA248">
        <f t="shared" si="94"/>
        <v>0</v>
      </c>
      <c r="AB248">
        <f t="shared" si="98"/>
        <v>0</v>
      </c>
      <c r="AC248">
        <f t="shared" si="92"/>
        <v>-1</v>
      </c>
      <c r="AE248">
        <f t="shared" si="85"/>
        <v>1.3019089574155269</v>
      </c>
      <c r="AF248">
        <f t="shared" si="95"/>
        <v>130.19089574155268</v>
      </c>
      <c r="AG248">
        <f t="shared" si="99"/>
        <v>120.64644221487444</v>
      </c>
      <c r="AH248">
        <f t="shared" si="93"/>
        <v>1.1718142697420912</v>
      </c>
    </row>
    <row r="249" spans="1:34" x14ac:dyDescent="0.25">
      <c r="A249" s="16">
        <v>44557</v>
      </c>
      <c r="B249" s="17">
        <v>36023.79</v>
      </c>
      <c r="C249" s="17">
        <v>36304.17</v>
      </c>
      <c r="D249" s="17">
        <v>35985.01</v>
      </c>
      <c r="E249" s="17">
        <v>36302.58</v>
      </c>
      <c r="F249" s="18">
        <v>9.7999999999999997E-3</v>
      </c>
      <c r="G249" s="19">
        <f t="shared" si="80"/>
        <v>353.54000000000087</v>
      </c>
      <c r="H249" s="19">
        <f t="shared" si="89"/>
        <v>0.49494551331138481</v>
      </c>
      <c r="I249" s="19">
        <f t="shared" si="89"/>
        <v>0.67597678451241883</v>
      </c>
      <c r="J249" s="19">
        <f t="shared" si="89"/>
        <v>0.42186380248392452</v>
      </c>
      <c r="K249" s="19">
        <f t="shared" si="89"/>
        <v>0.97898145317621521</v>
      </c>
      <c r="M249">
        <f t="shared" si="81"/>
        <v>243.75999999999476</v>
      </c>
      <c r="N249">
        <f t="shared" si="82"/>
        <v>151.17000000000553</v>
      </c>
      <c r="P249">
        <f t="shared" si="86"/>
        <v>0.42758952310913945</v>
      </c>
      <c r="Q249">
        <f t="shared" si="90"/>
        <v>42.758952310913948</v>
      </c>
      <c r="R249">
        <f t="shared" si="96"/>
        <v>86.47492402623331</v>
      </c>
      <c r="S249">
        <f t="shared" si="91"/>
        <v>-0.28323684943631217</v>
      </c>
      <c r="U249">
        <f t="shared" si="87"/>
        <v>0.42758952310913945</v>
      </c>
      <c r="V249">
        <f t="shared" si="88"/>
        <v>42.758952310913948</v>
      </c>
      <c r="W249">
        <f t="shared" si="97"/>
        <v>86.47492402623331</v>
      </c>
      <c r="X249">
        <f t="shared" si="83"/>
        <v>-0.28323684943631217</v>
      </c>
      <c r="Z249">
        <f t="shared" si="84"/>
        <v>0.42758952310913945</v>
      </c>
      <c r="AA249">
        <f t="shared" si="94"/>
        <v>42.758952310913948</v>
      </c>
      <c r="AB249">
        <f t="shared" si="98"/>
        <v>21.379476155456974</v>
      </c>
      <c r="AC249" t="e">
        <f t="shared" si="92"/>
        <v>#DIV/0!</v>
      </c>
      <c r="AE249">
        <f t="shared" si="85"/>
        <v>0</v>
      </c>
      <c r="AF249">
        <f t="shared" si="95"/>
        <v>0</v>
      </c>
      <c r="AG249">
        <f t="shared" si="99"/>
        <v>65.09544787077634</v>
      </c>
      <c r="AH249">
        <f t="shared" si="93"/>
        <v>-0.46044452968750077</v>
      </c>
    </row>
    <row r="250" spans="1:34" x14ac:dyDescent="0.25">
      <c r="A250" s="7">
        <v>44558</v>
      </c>
      <c r="B250" s="10">
        <v>36322.51</v>
      </c>
      <c r="C250" s="10">
        <v>36526.89</v>
      </c>
      <c r="D250" s="10">
        <v>36318.730000000003</v>
      </c>
      <c r="E250" s="10">
        <v>36398.67</v>
      </c>
      <c r="F250" s="11">
        <v>2.5999999999999999E-3</v>
      </c>
      <c r="G250" s="9">
        <f t="shared" si="80"/>
        <v>224.30999999999767</v>
      </c>
      <c r="H250" s="9">
        <f t="shared" si="89"/>
        <v>0.82922979508819361</v>
      </c>
      <c r="I250" s="9">
        <f t="shared" si="89"/>
        <v>0.61348324448679359</v>
      </c>
      <c r="J250" s="9">
        <f t="shared" si="89"/>
        <v>0.92738615328994256</v>
      </c>
      <c r="K250" s="9">
        <f t="shared" si="89"/>
        <v>0.26469193098671362</v>
      </c>
      <c r="M250">
        <f t="shared" si="81"/>
        <v>222.72000000000116</v>
      </c>
      <c r="N250">
        <f t="shared" si="82"/>
        <v>333.72000000000116</v>
      </c>
      <c r="P250">
        <f t="shared" si="86"/>
        <v>1.4877624715795312</v>
      </c>
      <c r="Q250">
        <f t="shared" si="90"/>
        <v>148.77624715795312</v>
      </c>
      <c r="R250">
        <f t="shared" si="96"/>
        <v>95.767599734433531</v>
      </c>
      <c r="S250">
        <f t="shared" si="91"/>
        <v>0.1074609294294513</v>
      </c>
      <c r="U250">
        <f t="shared" si="87"/>
        <v>1.4877624715795312</v>
      </c>
      <c r="V250">
        <f t="shared" si="88"/>
        <v>148.77624715795312</v>
      </c>
      <c r="W250">
        <f t="shared" si="97"/>
        <v>95.767599734433531</v>
      </c>
      <c r="X250">
        <f t="shared" si="83"/>
        <v>0.1074609294294513</v>
      </c>
      <c r="Z250">
        <f t="shared" si="84"/>
        <v>0</v>
      </c>
      <c r="AA250">
        <f t="shared" si="94"/>
        <v>0</v>
      </c>
      <c r="AB250">
        <f t="shared" si="98"/>
        <v>21.379476155456974</v>
      </c>
      <c r="AC250">
        <f t="shared" si="92"/>
        <v>0</v>
      </c>
      <c r="AE250">
        <f t="shared" si="85"/>
        <v>1.4877624715795312</v>
      </c>
      <c r="AF250">
        <f t="shared" si="95"/>
        <v>148.77624715795312</v>
      </c>
      <c r="AG250">
        <f t="shared" si="99"/>
        <v>74.388123578976561</v>
      </c>
      <c r="AH250">
        <f t="shared" si="93"/>
        <v>0.14275461667684497</v>
      </c>
    </row>
    <row r="251" spans="1:34" x14ac:dyDescent="0.25">
      <c r="A251" s="7">
        <v>44559</v>
      </c>
      <c r="B251" s="10">
        <v>36421.14</v>
      </c>
      <c r="C251" s="10">
        <v>36569.85</v>
      </c>
      <c r="D251" s="10">
        <v>36398.51</v>
      </c>
      <c r="E251" s="10">
        <v>36488.629999999997</v>
      </c>
      <c r="F251" s="11">
        <v>2.5000000000000001E-3</v>
      </c>
      <c r="G251" s="9">
        <f t="shared" si="80"/>
        <v>171.33999999999651</v>
      </c>
      <c r="H251" s="9">
        <f t="shared" si="89"/>
        <v>0.2715396045041969</v>
      </c>
      <c r="I251" s="9">
        <f t="shared" si="89"/>
        <v>0.11761198393840573</v>
      </c>
      <c r="J251" s="9">
        <f t="shared" si="89"/>
        <v>0.21966627137016856</v>
      </c>
      <c r="K251" s="9">
        <f t="shared" si="89"/>
        <v>0.24715188769259738</v>
      </c>
      <c r="M251">
        <f t="shared" si="81"/>
        <v>42.959999999999127</v>
      </c>
      <c r="N251">
        <f t="shared" si="82"/>
        <v>79.779999999998836</v>
      </c>
      <c r="P251">
        <f t="shared" si="86"/>
        <v>0.46562390568460643</v>
      </c>
      <c r="Q251">
        <f t="shared" si="90"/>
        <v>46.562390568460643</v>
      </c>
      <c r="R251">
        <f t="shared" si="96"/>
        <v>97.669318863206882</v>
      </c>
      <c r="S251">
        <f t="shared" si="91"/>
        <v>1.985764636523079E-2</v>
      </c>
      <c r="U251">
        <f t="shared" si="87"/>
        <v>0.46562390568460643</v>
      </c>
      <c r="V251">
        <f t="shared" si="88"/>
        <v>46.562390568460643</v>
      </c>
      <c r="W251">
        <f t="shared" si="97"/>
        <v>97.669318863206882</v>
      </c>
      <c r="X251">
        <f t="shared" si="83"/>
        <v>1.985764636523079E-2</v>
      </c>
      <c r="Z251">
        <f t="shared" si="84"/>
        <v>0</v>
      </c>
      <c r="AA251">
        <f t="shared" si="94"/>
        <v>0</v>
      </c>
      <c r="AB251">
        <f t="shared" si="98"/>
        <v>0</v>
      </c>
      <c r="AC251">
        <f t="shared" si="92"/>
        <v>-1</v>
      </c>
      <c r="AE251">
        <f t="shared" si="85"/>
        <v>0.46562390568460643</v>
      </c>
      <c r="AF251">
        <f t="shared" si="95"/>
        <v>46.562390568460643</v>
      </c>
      <c r="AG251">
        <f t="shared" si="99"/>
        <v>97.669318863206882</v>
      </c>
      <c r="AH251">
        <f t="shared" si="93"/>
        <v>0.31296925052173263</v>
      </c>
    </row>
    <row r="252" spans="1:34" x14ac:dyDescent="0.25">
      <c r="A252" s="7">
        <v>44560</v>
      </c>
      <c r="B252" s="10">
        <v>36558.11</v>
      </c>
      <c r="C252" s="10">
        <v>36679.089999999997</v>
      </c>
      <c r="D252" s="10">
        <v>36372.129999999997</v>
      </c>
      <c r="E252" s="10">
        <v>36398.080000000002</v>
      </c>
      <c r="F252" s="11">
        <v>-2.5000000000000001E-3</v>
      </c>
      <c r="G252" s="9">
        <f t="shared" si="80"/>
        <v>306.95999999999913</v>
      </c>
      <c r="H252" s="9">
        <f t="shared" si="89"/>
        <v>0.37607279728202131</v>
      </c>
      <c r="I252" s="9">
        <f t="shared" si="89"/>
        <v>0.29871601879689952</v>
      </c>
      <c r="J252" s="9">
        <f t="shared" si="89"/>
        <v>-7.2475494189198006E-2</v>
      </c>
      <c r="K252" s="9">
        <f t="shared" si="89"/>
        <v>-0.2481594951632759</v>
      </c>
      <c r="M252">
        <f t="shared" si="81"/>
        <v>109.23999999999796</v>
      </c>
      <c r="N252">
        <f t="shared" si="82"/>
        <v>-26.380000000004657</v>
      </c>
      <c r="P252">
        <f t="shared" si="86"/>
        <v>-8.5939536095923683E-2</v>
      </c>
      <c r="Q252">
        <f t="shared" si="90"/>
        <v>-8.5939536095923685</v>
      </c>
      <c r="R252">
        <f t="shared" si="96"/>
        <v>18.984218479434137</v>
      </c>
      <c r="S252">
        <f t="shared" si="91"/>
        <v>-0.80562761468601063</v>
      </c>
      <c r="U252">
        <f t="shared" si="87"/>
        <v>0</v>
      </c>
      <c r="V252">
        <f t="shared" si="88"/>
        <v>0</v>
      </c>
      <c r="W252">
        <f t="shared" si="97"/>
        <v>23.281195284230321</v>
      </c>
      <c r="X252">
        <f t="shared" si="83"/>
        <v>-0.76163245986349759</v>
      </c>
      <c r="Z252">
        <f t="shared" si="84"/>
        <v>-8.5939536095923683E-2</v>
      </c>
      <c r="AA252">
        <f t="shared" si="94"/>
        <v>-8.5939536095923685</v>
      </c>
      <c r="AB252">
        <f t="shared" si="98"/>
        <v>-4.2969768047961843</v>
      </c>
      <c r="AC252" t="e">
        <f t="shared" si="92"/>
        <v>#DIV/0!</v>
      </c>
      <c r="AE252">
        <f t="shared" si="85"/>
        <v>-8.5939536095923683E-2</v>
      </c>
      <c r="AF252">
        <f t="shared" si="95"/>
        <v>-8.5939536095923685</v>
      </c>
      <c r="AG252">
        <f t="shared" si="99"/>
        <v>18.984218479434137</v>
      </c>
      <c r="AH252">
        <f t="shared" si="93"/>
        <v>-0.80562761468601063</v>
      </c>
    </row>
    <row r="253" spans="1:34" x14ac:dyDescent="0.25">
      <c r="A253" s="7">
        <v>44561</v>
      </c>
      <c r="B253" s="10">
        <v>36385.85</v>
      </c>
      <c r="C253" s="10">
        <v>36484.92</v>
      </c>
      <c r="D253" s="10">
        <v>36304.53</v>
      </c>
      <c r="E253" s="10">
        <v>36338.300000000003</v>
      </c>
      <c r="F253" s="11">
        <v>-1.6000000000000001E-3</v>
      </c>
      <c r="G253" s="9">
        <f t="shared" si="80"/>
        <v>180.38999999999942</v>
      </c>
      <c r="H253" s="9">
        <f t="shared" si="89"/>
        <v>-0.47119503716139055</v>
      </c>
      <c r="I253" s="9">
        <f t="shared" si="89"/>
        <v>-0.52937518351736168</v>
      </c>
      <c r="J253" s="9">
        <f t="shared" si="89"/>
        <v>-0.18585658854732606</v>
      </c>
      <c r="K253" s="9">
        <f t="shared" si="89"/>
        <v>-0.16423943240961841</v>
      </c>
      <c r="M253">
        <f t="shared" si="81"/>
        <v>-194.16999999999825</v>
      </c>
      <c r="N253">
        <f t="shared" si="82"/>
        <v>-67.599999999998545</v>
      </c>
      <c r="P253">
        <f t="shared" si="86"/>
        <v>-0.37474361106490806</v>
      </c>
      <c r="Q253">
        <f t="shared" si="90"/>
        <v>-37.474361106490804</v>
      </c>
      <c r="R253">
        <f t="shared" si="96"/>
        <v>-23.034157358041586</v>
      </c>
      <c r="S253">
        <f t="shared" si="91"/>
        <v>-2.2133318726285625</v>
      </c>
      <c r="U253">
        <f t="shared" si="87"/>
        <v>-0.37474361106490806</v>
      </c>
      <c r="V253">
        <f t="shared" si="88"/>
        <v>-37.474361106490804</v>
      </c>
      <c r="W253">
        <f t="shared" si="97"/>
        <v>-18.737180553245402</v>
      </c>
      <c r="X253">
        <f t="shared" si="83"/>
        <v>-1.8048203850571694</v>
      </c>
      <c r="Z253">
        <f t="shared" si="84"/>
        <v>-0.37474361106490806</v>
      </c>
      <c r="AA253">
        <f t="shared" si="94"/>
        <v>-37.474361106490804</v>
      </c>
      <c r="AB253">
        <f t="shared" si="98"/>
        <v>-23.034157358041586</v>
      </c>
      <c r="AC253">
        <f t="shared" si="92"/>
        <v>4.3605496153322036</v>
      </c>
      <c r="AE253">
        <f t="shared" si="85"/>
        <v>0</v>
      </c>
      <c r="AF253">
        <f t="shared" si="95"/>
        <v>0</v>
      </c>
      <c r="AG253">
        <f t="shared" si="99"/>
        <v>-4.2969768047961843</v>
      </c>
      <c r="AH253">
        <f t="shared" si="93"/>
        <v>-1.2263446772618614</v>
      </c>
    </row>
    <row r="254" spans="1:34" x14ac:dyDescent="0.25">
      <c r="A254" s="7">
        <v>44564</v>
      </c>
      <c r="B254" s="10">
        <v>36418.94</v>
      </c>
      <c r="C254" s="10">
        <v>36595.769999999997</v>
      </c>
      <c r="D254" s="10">
        <v>36246.449999999997</v>
      </c>
      <c r="E254" s="10">
        <v>36584.94</v>
      </c>
      <c r="F254" s="11">
        <v>6.7999999999999996E-3</v>
      </c>
      <c r="G254" s="9">
        <f t="shared" si="80"/>
        <v>349.31999999999971</v>
      </c>
      <c r="H254" s="9">
        <f t="shared" si="89"/>
        <v>9.09419458388461E-2</v>
      </c>
      <c r="I254" s="9">
        <f t="shared" si="89"/>
        <v>0.30382415529484114</v>
      </c>
      <c r="J254" s="9">
        <f t="shared" si="89"/>
        <v>-0.15998003554928752</v>
      </c>
      <c r="K254" s="9">
        <f t="shared" si="89"/>
        <v>0.67873290715305723</v>
      </c>
      <c r="M254">
        <f t="shared" si="81"/>
        <v>110.84999999999854</v>
      </c>
      <c r="N254">
        <f t="shared" si="82"/>
        <v>-58.080000000001746</v>
      </c>
      <c r="P254">
        <f t="shared" si="86"/>
        <v>-0.16626588801099793</v>
      </c>
      <c r="Q254">
        <f t="shared" si="90"/>
        <v>-16.626588801099793</v>
      </c>
      <c r="R254">
        <f t="shared" si="96"/>
        <v>-27.050474953795298</v>
      </c>
      <c r="S254">
        <f t="shared" si="91"/>
        <v>0.1743635564055723</v>
      </c>
      <c r="U254">
        <f t="shared" si="87"/>
        <v>0</v>
      </c>
      <c r="V254">
        <f t="shared" si="88"/>
        <v>0</v>
      </c>
      <c r="W254">
        <f t="shared" si="97"/>
        <v>-18.737180553245402</v>
      </c>
      <c r="X254">
        <f t="shared" si="83"/>
        <v>0</v>
      </c>
      <c r="Z254">
        <f t="shared" si="84"/>
        <v>-0.16626588801099793</v>
      </c>
      <c r="AA254">
        <f t="shared" si="94"/>
        <v>-16.626588801099793</v>
      </c>
      <c r="AB254">
        <f t="shared" si="98"/>
        <v>-27.050474953795298</v>
      </c>
      <c r="AC254">
        <f t="shared" si="92"/>
        <v>0.1743635564055723</v>
      </c>
      <c r="AE254">
        <f t="shared" si="85"/>
        <v>-0.16626588801099793</v>
      </c>
      <c r="AF254">
        <f t="shared" si="95"/>
        <v>-16.626588801099793</v>
      </c>
      <c r="AG254">
        <f t="shared" si="99"/>
        <v>-8.3132944005498963</v>
      </c>
      <c r="AH254">
        <f t="shared" si="93"/>
        <v>0.93468449521784547</v>
      </c>
    </row>
    <row r="255" spans="1:34" x14ac:dyDescent="0.25">
      <c r="A255" s="7">
        <v>44565</v>
      </c>
      <c r="B255" s="10">
        <v>36636</v>
      </c>
      <c r="C255" s="10">
        <v>36933.78</v>
      </c>
      <c r="D255" s="10">
        <v>36636</v>
      </c>
      <c r="E255" s="10">
        <v>36799.39</v>
      </c>
      <c r="F255" s="11">
        <v>5.8999999999999999E-3</v>
      </c>
      <c r="G255" s="9">
        <f t="shared" si="80"/>
        <v>348.83999999999651</v>
      </c>
      <c r="H255" s="9">
        <f t="shared" si="89"/>
        <v>0.59600856038093819</v>
      </c>
      <c r="I255" s="9">
        <f t="shared" si="89"/>
        <v>0.92363133772018469</v>
      </c>
      <c r="J255" s="9">
        <f t="shared" si="89"/>
        <v>1.0747259386781407</v>
      </c>
      <c r="K255" s="9">
        <f t="shared" si="89"/>
        <v>0.58617015635394532</v>
      </c>
      <c r="M255">
        <f t="shared" si="81"/>
        <v>338.01000000000204</v>
      </c>
      <c r="N255">
        <f t="shared" si="82"/>
        <v>389.55000000000291</v>
      </c>
      <c r="P255">
        <f t="shared" si="86"/>
        <v>1.1167010663914885</v>
      </c>
      <c r="Q255">
        <f t="shared" si="90"/>
        <v>111.67010663914884</v>
      </c>
      <c r="R255">
        <f t="shared" si="96"/>
        <v>47.521758919024521</v>
      </c>
      <c r="S255">
        <f t="shared" si="91"/>
        <v>-2.7567809437799546</v>
      </c>
      <c r="U255">
        <f t="shared" si="87"/>
        <v>1.1167010663914885</v>
      </c>
      <c r="V255">
        <f t="shared" si="88"/>
        <v>111.67010663914884</v>
      </c>
      <c r="W255">
        <f t="shared" si="97"/>
        <v>55.835053319574421</v>
      </c>
      <c r="X255">
        <f t="shared" si="83"/>
        <v>-3.9799068841178147</v>
      </c>
      <c r="Z255">
        <f t="shared" si="84"/>
        <v>0</v>
      </c>
      <c r="AA255">
        <f t="shared" si="94"/>
        <v>0</v>
      </c>
      <c r="AB255">
        <f t="shared" si="98"/>
        <v>-8.3132944005498963</v>
      </c>
      <c r="AC255">
        <f t="shared" si="92"/>
        <v>-0.69267473437158611</v>
      </c>
      <c r="AE255">
        <f t="shared" si="85"/>
        <v>1.1167010663914885</v>
      </c>
      <c r="AF255">
        <f t="shared" si="95"/>
        <v>111.67010663914884</v>
      </c>
      <c r="AG255">
        <f t="shared" si="99"/>
        <v>47.521758919024521</v>
      </c>
      <c r="AH255">
        <f t="shared" si="93"/>
        <v>-6.7163570336064504</v>
      </c>
    </row>
    <row r="256" spans="1:34" x14ac:dyDescent="0.25">
      <c r="A256" s="7">
        <v>44566</v>
      </c>
      <c r="B256" s="10">
        <v>36795.4</v>
      </c>
      <c r="C256" s="10">
        <v>36952.53</v>
      </c>
      <c r="D256" s="10">
        <v>36400.42</v>
      </c>
      <c r="E256" s="10">
        <v>36407.300000000003</v>
      </c>
      <c r="F256" s="11">
        <v>-1.0699999999999999E-2</v>
      </c>
      <c r="G256" s="9">
        <f t="shared" si="80"/>
        <v>552.11000000000058</v>
      </c>
      <c r="H256" s="9">
        <f t="shared" si="89"/>
        <v>0.43509116715799062</v>
      </c>
      <c r="I256" s="9">
        <f t="shared" si="89"/>
        <v>5.0766534050941982E-2</v>
      </c>
      <c r="J256" s="9">
        <f t="shared" si="89"/>
        <v>-0.64302871492521496</v>
      </c>
      <c r="K256" s="9">
        <f t="shared" si="89"/>
        <v>-1.0654796180045283</v>
      </c>
      <c r="M256">
        <f t="shared" si="81"/>
        <v>18.75</v>
      </c>
      <c r="N256">
        <f t="shared" si="82"/>
        <v>-235.58000000000175</v>
      </c>
      <c r="P256">
        <f t="shared" si="86"/>
        <v>0</v>
      </c>
      <c r="Q256">
        <f t="shared" si="90"/>
        <v>0</v>
      </c>
      <c r="R256">
        <f t="shared" si="96"/>
        <v>55.835053319574421</v>
      </c>
      <c r="S256">
        <f t="shared" si="91"/>
        <v>0.17493658883113888</v>
      </c>
      <c r="U256">
        <f t="shared" si="87"/>
        <v>-0.42669033344804747</v>
      </c>
      <c r="V256">
        <f t="shared" si="88"/>
        <v>-42.669033344804745</v>
      </c>
      <c r="W256">
        <f t="shared" si="97"/>
        <v>34.500536647172048</v>
      </c>
      <c r="X256">
        <f t="shared" si="83"/>
        <v>-0.38209897553591138</v>
      </c>
      <c r="Z256">
        <f t="shared" si="84"/>
        <v>-0.42669033344804747</v>
      </c>
      <c r="AA256">
        <f t="shared" si="94"/>
        <v>-42.669033344804745</v>
      </c>
      <c r="AB256">
        <f t="shared" si="98"/>
        <v>-21.334516672402373</v>
      </c>
      <c r="AC256">
        <f t="shared" si="92"/>
        <v>1.5663131418744374</v>
      </c>
      <c r="AE256">
        <f t="shared" si="85"/>
        <v>-0.42669033344804747</v>
      </c>
      <c r="AF256">
        <f t="shared" si="95"/>
        <v>-42.669033344804745</v>
      </c>
      <c r="AG256">
        <f t="shared" si="99"/>
        <v>34.500536647172048</v>
      </c>
      <c r="AH256">
        <f t="shared" si="93"/>
        <v>-0.27400547808089759</v>
      </c>
    </row>
    <row r="257" spans="1:34" x14ac:dyDescent="0.25">
      <c r="A257" s="7">
        <v>44567</v>
      </c>
      <c r="B257" s="10">
        <v>36409.050000000003</v>
      </c>
      <c r="C257" s="10">
        <v>36463.47</v>
      </c>
      <c r="D257" s="10">
        <v>36201.25</v>
      </c>
      <c r="E257" s="10">
        <v>36236.339999999997</v>
      </c>
      <c r="F257" s="11">
        <v>-4.7000000000000002E-3</v>
      </c>
      <c r="G257" s="9">
        <f t="shared" si="80"/>
        <v>262.22000000000116</v>
      </c>
      <c r="H257" s="9">
        <f t="shared" si="89"/>
        <v>-1.0499953798572608</v>
      </c>
      <c r="I257" s="9">
        <f t="shared" si="89"/>
        <v>-1.3234817751314936</v>
      </c>
      <c r="J257" s="9">
        <f t="shared" si="89"/>
        <v>-0.54716401623936828</v>
      </c>
      <c r="K257" s="9">
        <f t="shared" si="89"/>
        <v>-0.46957615643018402</v>
      </c>
      <c r="M257">
        <f t="shared" si="81"/>
        <v>-489.05999999999767</v>
      </c>
      <c r="N257">
        <f t="shared" si="82"/>
        <v>-199.16999999999825</v>
      </c>
      <c r="P257">
        <f t="shared" si="86"/>
        <v>-0.75955304705971083</v>
      </c>
      <c r="Q257">
        <f t="shared" si="90"/>
        <v>-75.955304705971088</v>
      </c>
      <c r="R257">
        <f t="shared" si="96"/>
        <v>-37.977652352985544</v>
      </c>
      <c r="S257">
        <f t="shared" si="91"/>
        <v>-1.6801758052529967</v>
      </c>
      <c r="U257">
        <f t="shared" si="87"/>
        <v>-0.75955304705971083</v>
      </c>
      <c r="V257">
        <f t="shared" si="88"/>
        <v>-75.955304705971088</v>
      </c>
      <c r="W257">
        <f t="shared" si="97"/>
        <v>-59.312169025387917</v>
      </c>
      <c r="X257">
        <f t="shared" si="83"/>
        <v>-2.7191665634641549</v>
      </c>
      <c r="Z257">
        <f t="shared" si="84"/>
        <v>-0.75955304705971083</v>
      </c>
      <c r="AA257">
        <f t="shared" si="94"/>
        <v>-75.955304705971088</v>
      </c>
      <c r="AB257">
        <f t="shared" si="98"/>
        <v>-59.312169025387917</v>
      </c>
      <c r="AC257">
        <f t="shared" si="92"/>
        <v>1.7801037134397417</v>
      </c>
      <c r="AE257">
        <f t="shared" si="85"/>
        <v>0</v>
      </c>
      <c r="AF257">
        <f t="shared" si="95"/>
        <v>0</v>
      </c>
      <c r="AG257">
        <f t="shared" si="99"/>
        <v>-21.334516672402373</v>
      </c>
      <c r="AH257">
        <f t="shared" si="93"/>
        <v>-1.6183821686771103</v>
      </c>
    </row>
    <row r="258" spans="1:34" x14ac:dyDescent="0.25">
      <c r="A258" s="7">
        <v>44568</v>
      </c>
      <c r="B258" s="10">
        <v>36198.43</v>
      </c>
      <c r="C258" s="10">
        <v>36381.480000000003</v>
      </c>
      <c r="D258" s="10">
        <v>36111.53</v>
      </c>
      <c r="E258" s="10">
        <v>36231.53</v>
      </c>
      <c r="F258" s="11">
        <v>-1E-4</v>
      </c>
      <c r="G258" s="9">
        <f t="shared" ref="G258:G261" si="100">MAX(ABS(C258-D258),ABS(C258-E257),ABS(D258-E257))</f>
        <v>269.95000000000437</v>
      </c>
      <c r="H258" s="9">
        <f t="shared" si="89"/>
        <v>-0.57848254760836282</v>
      </c>
      <c r="I258" s="9">
        <f t="shared" si="89"/>
        <v>-0.22485517697574575</v>
      </c>
      <c r="J258" s="9">
        <f t="shared" si="89"/>
        <v>-0.24783674596871977</v>
      </c>
      <c r="K258" s="9">
        <f t="shared" si="89"/>
        <v>-1.3273967514372789E-2</v>
      </c>
      <c r="M258">
        <f t="shared" si="81"/>
        <v>-81.989999999997963</v>
      </c>
      <c r="N258">
        <f t="shared" si="82"/>
        <v>-89.720000000001164</v>
      </c>
      <c r="P258">
        <f t="shared" si="86"/>
        <v>-0.33235784404519247</v>
      </c>
      <c r="Q258">
        <f t="shared" si="90"/>
        <v>-33.235784404519251</v>
      </c>
      <c r="R258">
        <f t="shared" si="96"/>
        <v>-54.595544555245169</v>
      </c>
      <c r="S258">
        <f t="shared" si="91"/>
        <v>0.43757028601461828</v>
      </c>
      <c r="U258">
        <f t="shared" si="87"/>
        <v>-0.33235784404519247</v>
      </c>
      <c r="V258">
        <f t="shared" si="88"/>
        <v>-33.235784404519251</v>
      </c>
      <c r="W258">
        <f t="shared" si="97"/>
        <v>-54.595544555245169</v>
      </c>
      <c r="X258">
        <f t="shared" ref="X258:X261" si="101">(W258-W257)/W257</f>
        <v>-7.952203650019693E-2</v>
      </c>
      <c r="Z258">
        <f t="shared" si="84"/>
        <v>0</v>
      </c>
      <c r="AA258">
        <f t="shared" si="94"/>
        <v>0</v>
      </c>
      <c r="AB258">
        <f t="shared" si="98"/>
        <v>-37.977652352985544</v>
      </c>
      <c r="AC258">
        <f t="shared" si="92"/>
        <v>-0.35969881093490896</v>
      </c>
      <c r="AE258">
        <f t="shared" si="85"/>
        <v>-0.33235784404519247</v>
      </c>
      <c r="AF258">
        <f t="shared" si="95"/>
        <v>-33.235784404519251</v>
      </c>
      <c r="AG258">
        <f t="shared" si="99"/>
        <v>-16.617892202259625</v>
      </c>
      <c r="AH258">
        <f t="shared" si="93"/>
        <v>-0.22107950897448814</v>
      </c>
    </row>
    <row r="259" spans="1:34" x14ac:dyDescent="0.25">
      <c r="A259" s="7">
        <v>44571</v>
      </c>
      <c r="B259" s="10">
        <v>36133.980000000003</v>
      </c>
      <c r="C259" s="10">
        <v>36133.980000000003</v>
      </c>
      <c r="D259" s="10">
        <v>35641.43</v>
      </c>
      <c r="E259" s="10">
        <v>36067.75</v>
      </c>
      <c r="F259" s="11">
        <v>-4.4999999999999997E-3</v>
      </c>
      <c r="G259" s="9">
        <f t="shared" si="100"/>
        <v>590.09999999999854</v>
      </c>
      <c r="H259" s="9">
        <f t="shared" si="89"/>
        <v>-0.17804639593484328</v>
      </c>
      <c r="I259" s="9">
        <f t="shared" si="89"/>
        <v>-0.68029118111742559</v>
      </c>
      <c r="J259" s="9">
        <f t="shared" si="89"/>
        <v>-1.3018002837320894</v>
      </c>
      <c r="K259" s="9">
        <f t="shared" si="89"/>
        <v>-0.45203721730768437</v>
      </c>
      <c r="M259">
        <f t="shared" si="81"/>
        <v>-247.5</v>
      </c>
      <c r="N259">
        <f t="shared" si="82"/>
        <v>-470.09999999999854</v>
      </c>
      <c r="P259">
        <f t="shared" si="86"/>
        <v>-0.79664463650228723</v>
      </c>
      <c r="Q259">
        <f t="shared" si="90"/>
        <v>-79.664463650228726</v>
      </c>
      <c r="R259">
        <f t="shared" si="96"/>
        <v>-56.450124027373988</v>
      </c>
      <c r="S259">
        <f t="shared" si="91"/>
        <v>3.3969428956829473E-2</v>
      </c>
      <c r="U259">
        <f t="shared" si="87"/>
        <v>-0.79664463650228723</v>
      </c>
      <c r="V259">
        <f t="shared" si="88"/>
        <v>-79.664463650228726</v>
      </c>
      <c r="W259">
        <f t="shared" si="97"/>
        <v>-56.450124027373988</v>
      </c>
      <c r="X259">
        <f t="shared" si="101"/>
        <v>3.3969428956829473E-2</v>
      </c>
      <c r="Z259">
        <f t="shared" ref="Z259:Z261" si="102">IF(AND(M259*N259&gt;0,ABS(N259)&gt;ABS(M259)),0,N259/G259)</f>
        <v>0</v>
      </c>
      <c r="AA259">
        <f t="shared" si="94"/>
        <v>0</v>
      </c>
      <c r="AB259">
        <f t="shared" si="98"/>
        <v>0</v>
      </c>
      <c r="AC259">
        <f t="shared" si="92"/>
        <v>-1</v>
      </c>
      <c r="AE259">
        <f t="shared" ref="AE259:AE261" si="103">IF(AND(M259*N259&gt;0,ABS(N259)&lt;ABS(M259)),0,N259/G259)</f>
        <v>-0.79664463650228723</v>
      </c>
      <c r="AF259">
        <f t="shared" si="95"/>
        <v>-79.664463650228726</v>
      </c>
      <c r="AG259">
        <f t="shared" si="99"/>
        <v>-56.450124027373988</v>
      </c>
      <c r="AH259">
        <f t="shared" si="93"/>
        <v>2.3969485022714347</v>
      </c>
    </row>
    <row r="260" spans="1:34" x14ac:dyDescent="0.25">
      <c r="A260" s="7">
        <v>44572</v>
      </c>
      <c r="B260" s="10">
        <v>36072.46</v>
      </c>
      <c r="C260" s="10">
        <v>36271.339999999997</v>
      </c>
      <c r="D260" s="10">
        <v>35769.379999999997</v>
      </c>
      <c r="E260" s="10">
        <v>36251.699999999997</v>
      </c>
      <c r="F260" s="11">
        <v>5.1000000000000004E-3</v>
      </c>
      <c r="G260" s="9">
        <f t="shared" si="100"/>
        <v>501.95999999999913</v>
      </c>
      <c r="H260" s="9">
        <f t="shared" si="89"/>
        <v>-0.17025525557938559</v>
      </c>
      <c r="I260" s="9">
        <f t="shared" si="89"/>
        <v>0.38014079821816826</v>
      </c>
      <c r="J260" s="9">
        <f t="shared" si="89"/>
        <v>0.35899232999348535</v>
      </c>
      <c r="K260" s="9">
        <f t="shared" si="89"/>
        <v>0.51001240720587537</v>
      </c>
      <c r="M260">
        <f t="shared" si="81"/>
        <v>137.35999999999331</v>
      </c>
      <c r="N260">
        <f t="shared" si="82"/>
        <v>127.94999999999709</v>
      </c>
      <c r="P260">
        <f>IF(AND(M260*N260&lt;0,ABS(N260)&gt;ABS(M260)),0,N260/G260)</f>
        <v>0.2549007889074773</v>
      </c>
      <c r="Q260">
        <f t="shared" si="90"/>
        <v>25.490078890747732</v>
      </c>
      <c r="R260">
        <f t="shared" si="96"/>
        <v>-27.087192379740497</v>
      </c>
      <c r="S260">
        <f t="shared" si="91"/>
        <v>-0.52015707943165401</v>
      </c>
      <c r="U260">
        <f t="shared" ref="U260:U261" si="104">IF(AND(M260*N260&lt;0,ABS(N260)&lt;ABS(M260)),0,N260/G260)</f>
        <v>0.2549007889074773</v>
      </c>
      <c r="V260">
        <f t="shared" si="88"/>
        <v>25.490078890747732</v>
      </c>
      <c r="W260">
        <f t="shared" si="97"/>
        <v>-27.087192379740497</v>
      </c>
      <c r="X260">
        <f t="shared" si="101"/>
        <v>-0.52015707943165401</v>
      </c>
      <c r="Z260">
        <f t="shared" si="102"/>
        <v>0.2549007889074773</v>
      </c>
      <c r="AA260">
        <f t="shared" si="94"/>
        <v>25.490078890747732</v>
      </c>
      <c r="AB260">
        <f t="shared" si="98"/>
        <v>12.745039445373866</v>
      </c>
      <c r="AC260" t="e">
        <f t="shared" si="92"/>
        <v>#DIV/0!</v>
      </c>
      <c r="AE260">
        <f t="shared" si="103"/>
        <v>0</v>
      </c>
      <c r="AF260">
        <f t="shared" si="95"/>
        <v>0</v>
      </c>
      <c r="AG260">
        <f t="shared" si="99"/>
        <v>-39.832231825114363</v>
      </c>
      <c r="AH260">
        <f t="shared" si="93"/>
        <v>-0.29438185457663868</v>
      </c>
    </row>
    <row r="261" spans="1:34" x14ac:dyDescent="0.25">
      <c r="A261" s="7">
        <v>44573</v>
      </c>
      <c r="B261" s="10">
        <v>36336.160000000003</v>
      </c>
      <c r="C261" s="10">
        <v>36453</v>
      </c>
      <c r="D261" s="10">
        <v>36168.49</v>
      </c>
      <c r="E261" s="10">
        <v>36290.71</v>
      </c>
      <c r="F261" s="11">
        <v>1.1000000000000001E-3</v>
      </c>
      <c r="G261" s="9">
        <f t="shared" si="100"/>
        <v>284.51000000000204</v>
      </c>
      <c r="H261" s="9">
        <f t="shared" si="89"/>
        <v>0.73102860187523777</v>
      </c>
      <c r="I261" s="9">
        <f t="shared" si="89"/>
        <v>0.50083619739442631</v>
      </c>
      <c r="J261" s="9">
        <f t="shared" si="89"/>
        <v>1.1157867427391825</v>
      </c>
      <c r="K261" s="9">
        <f t="shared" si="89"/>
        <v>0.10760874662430187</v>
      </c>
      <c r="M261">
        <f t="shared" si="81"/>
        <v>181.66000000000349</v>
      </c>
      <c r="N261">
        <f t="shared" si="82"/>
        <v>399.11000000000058</v>
      </c>
      <c r="P261">
        <f>IF(AND(M261*N261&lt;0,ABS(N261)&gt;ABS(M261)),0,N261/G261)</f>
        <v>1.4027977926962065</v>
      </c>
      <c r="Q261">
        <f t="shared" si="90"/>
        <v>140.27977926962066</v>
      </c>
      <c r="R261">
        <f t="shared" si="96"/>
        <v>82.884929080184193</v>
      </c>
      <c r="S261">
        <f t="shared" si="91"/>
        <v>-4.0599306092046978</v>
      </c>
      <c r="U261">
        <f t="shared" si="104"/>
        <v>1.4027977926962065</v>
      </c>
      <c r="V261">
        <f t="shared" ref="V261" si="105">U261*100</f>
        <v>140.27977926962066</v>
      </c>
      <c r="W261">
        <f t="shared" si="97"/>
        <v>82.884929080184193</v>
      </c>
      <c r="X261">
        <f t="shared" si="101"/>
        <v>-4.0599306092046978</v>
      </c>
      <c r="Z261">
        <f t="shared" si="102"/>
        <v>0</v>
      </c>
      <c r="AA261">
        <f t="shared" si="94"/>
        <v>0</v>
      </c>
      <c r="AB261">
        <f t="shared" si="98"/>
        <v>12.745039445373866</v>
      </c>
      <c r="AC261">
        <f t="shared" si="92"/>
        <v>0</v>
      </c>
      <c r="AE261">
        <f t="shared" si="103"/>
        <v>1.4027977926962065</v>
      </c>
      <c r="AF261">
        <f t="shared" si="95"/>
        <v>140.27977926962066</v>
      </c>
      <c r="AG261">
        <f t="shared" si="99"/>
        <v>70.139889634810331</v>
      </c>
      <c r="AH261">
        <f t="shared" si="93"/>
        <v>-2.760882742969649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7"/>
  <sheetViews>
    <sheetView workbookViewId="0">
      <selection activeCell="M1" sqref="M1:M1048576"/>
    </sheetView>
  </sheetViews>
  <sheetFormatPr defaultColWidth="9" defaultRowHeight="13.8" x14ac:dyDescent="0.25"/>
  <cols>
    <col min="13" max="13" width="15.109375" style="1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s="1" t="s">
        <v>33</v>
      </c>
    </row>
    <row r="2" spans="1:13" x14ac:dyDescent="0.25">
      <c r="A2">
        <v>-81.582864447778803</v>
      </c>
      <c r="B2">
        <v>-2.7075481278628302</v>
      </c>
      <c r="C2">
        <v>-1.24708293283523</v>
      </c>
      <c r="D2">
        <v>0.443877526644471</v>
      </c>
      <c r="E2">
        <v>-2.0694622585481</v>
      </c>
      <c r="F2">
        <v>-1.4285760215559</v>
      </c>
      <c r="G2">
        <v>-0.83320337973339298</v>
      </c>
      <c r="H2">
        <v>-0.63330686780898504</v>
      </c>
      <c r="I2">
        <v>-0.55666430961284497</v>
      </c>
      <c r="J2">
        <v>-0.80253634068506297</v>
      </c>
      <c r="K2">
        <v>-0.75975448525815203</v>
      </c>
      <c r="L2">
        <v>-0.338102806061716</v>
      </c>
      <c r="M2" s="2">
        <v>44221</v>
      </c>
    </row>
    <row r="3" spans="1:13" x14ac:dyDescent="0.25">
      <c r="A3">
        <v>-1.6261146138504801</v>
      </c>
      <c r="B3">
        <v>-1.2593482796048501</v>
      </c>
      <c r="C3">
        <v>-3.9748498435317399</v>
      </c>
      <c r="D3">
        <v>1.47647471244489</v>
      </c>
      <c r="E3">
        <v>-7.0906957237100503</v>
      </c>
      <c r="F3">
        <v>-4.2517700183642502</v>
      </c>
      <c r="G3">
        <v>5.49124205604274</v>
      </c>
      <c r="H3">
        <v>3.3426475341510402</v>
      </c>
      <c r="I3">
        <v>3.8877804924096599</v>
      </c>
      <c r="J3">
        <v>8.2475059274535596</v>
      </c>
      <c r="K3">
        <v>3.6506044425925102</v>
      </c>
      <c r="L3">
        <v>1.1734773842356301</v>
      </c>
      <c r="M3" s="2">
        <v>44222</v>
      </c>
    </row>
    <row r="4" spans="1:13" x14ac:dyDescent="0.25">
      <c r="A4">
        <v>-0.18431971409228401</v>
      </c>
      <c r="B4">
        <v>-0.91903011204770801</v>
      </c>
      <c r="C4">
        <v>-1.76628364711872</v>
      </c>
      <c r="D4">
        <v>-0.97515351392062799</v>
      </c>
      <c r="E4">
        <v>-0.80193622030784295</v>
      </c>
      <c r="F4">
        <v>-2.4979657644609902E-3</v>
      </c>
      <c r="G4">
        <v>-0.68994443091063096</v>
      </c>
      <c r="H4">
        <v>-0.80949047330832902</v>
      </c>
      <c r="I4">
        <v>-0.54635622596906097</v>
      </c>
      <c r="J4">
        <v>-0.43482647149150799</v>
      </c>
      <c r="K4">
        <v>-0.37449350941620702</v>
      </c>
      <c r="L4">
        <v>-0.52640000576895896</v>
      </c>
      <c r="M4" s="2">
        <v>44223</v>
      </c>
    </row>
    <row r="5" spans="1:13" x14ac:dyDescent="0.25">
      <c r="A5">
        <v>-1.88234210349426</v>
      </c>
      <c r="B5">
        <v>64.954672750822297</v>
      </c>
      <c r="C5">
        <v>-1.35867076786451</v>
      </c>
      <c r="D5">
        <v>-15.301348914934801</v>
      </c>
      <c r="E5">
        <v>-0.36533666725136799</v>
      </c>
      <c r="F5">
        <v>-0.47515226426614099</v>
      </c>
      <c r="G5">
        <v>2.9361426629760299</v>
      </c>
      <c r="H5">
        <v>0.79586080571175299</v>
      </c>
      <c r="I5">
        <v>-0.36969902930656401</v>
      </c>
      <c r="J5">
        <v>9.0951016453876508E-3</v>
      </c>
      <c r="K5">
        <v>0.20643228899010099</v>
      </c>
      <c r="L5">
        <v>0.45469601153862599</v>
      </c>
      <c r="M5" s="3">
        <v>44224</v>
      </c>
    </row>
    <row r="6" spans="1:13" x14ac:dyDescent="0.25">
      <c r="A6">
        <v>-0.393328718912209</v>
      </c>
      <c r="B6">
        <v>-2.3155380154567302</v>
      </c>
      <c r="C6">
        <v>0.35235718965885099</v>
      </c>
      <c r="D6">
        <v>-0.18798466623253801</v>
      </c>
      <c r="E6">
        <v>-5.0588264851061204</v>
      </c>
      <c r="F6">
        <v>-1.5434911209301501</v>
      </c>
      <c r="G6">
        <v>-0.97827022061035096</v>
      </c>
      <c r="H6">
        <v>0.40657157554090401</v>
      </c>
      <c r="I6">
        <v>-1.01998847045213</v>
      </c>
      <c r="J6">
        <v>-1.0416512927175601</v>
      </c>
      <c r="K6">
        <v>-0.61776069785336096</v>
      </c>
      <c r="L6">
        <v>-0.45418982102453997</v>
      </c>
      <c r="M6" s="2">
        <v>44225</v>
      </c>
    </row>
    <row r="7" spans="1:13" x14ac:dyDescent="0.25">
      <c r="A7">
        <v>-0.42902053225694398</v>
      </c>
      <c r="B7">
        <v>-1.0102918907029701</v>
      </c>
      <c r="C7">
        <v>-3.5564045345917799</v>
      </c>
      <c r="D7">
        <v>-2.9756851688781598</v>
      </c>
      <c r="E7">
        <v>-1.0254380091916799</v>
      </c>
      <c r="F7">
        <v>0.91503877170196002</v>
      </c>
      <c r="G7">
        <v>0.40194930280101698</v>
      </c>
      <c r="H7">
        <v>-0.495977972249948</v>
      </c>
      <c r="I7">
        <v>-110.710797216342</v>
      </c>
      <c r="J7">
        <v>-9.1569496126908607</v>
      </c>
      <c r="K7">
        <v>-0.32576650572537802</v>
      </c>
      <c r="L7">
        <v>0.23632028628600199</v>
      </c>
      <c r="M7" s="2">
        <v>44228</v>
      </c>
    </row>
    <row r="8" spans="1:13" x14ac:dyDescent="0.25">
      <c r="A8">
        <v>-4.4890981324434698</v>
      </c>
      <c r="B8">
        <v>10.582329087325</v>
      </c>
      <c r="C8">
        <v>-1.4470756943913501</v>
      </c>
      <c r="D8">
        <v>-1.66290526692659</v>
      </c>
      <c r="E8">
        <v>39.305401483513997</v>
      </c>
      <c r="F8">
        <v>-1.5862802061612999</v>
      </c>
      <c r="G8">
        <v>-7.8544833088856398</v>
      </c>
      <c r="H8">
        <v>-3.70720915798999E-2</v>
      </c>
      <c r="I8">
        <v>-0.36120328134608298</v>
      </c>
      <c r="J8">
        <v>3.1911312893281298</v>
      </c>
      <c r="K8">
        <v>1.15572751058503</v>
      </c>
      <c r="L8">
        <v>-0.21588949358346701</v>
      </c>
      <c r="M8" s="2">
        <v>44229</v>
      </c>
    </row>
    <row r="9" spans="1:13" x14ac:dyDescent="0.25">
      <c r="A9">
        <v>-0.51876099786001495</v>
      </c>
      <c r="B9">
        <v>4.1379016036540497</v>
      </c>
      <c r="C9">
        <v>-0.60920663238874595</v>
      </c>
      <c r="D9">
        <v>-1.7870928250284801</v>
      </c>
      <c r="E9">
        <v>-1.4407136362547801</v>
      </c>
      <c r="F9">
        <v>1.7778616754703001</v>
      </c>
      <c r="G9">
        <v>-2.2910065997399802</v>
      </c>
      <c r="H9">
        <v>-1.7418838395588101</v>
      </c>
      <c r="I9">
        <v>-0.48193667868242501</v>
      </c>
      <c r="J9">
        <v>-0.50676589288596696</v>
      </c>
      <c r="K9">
        <v>1.1437648659542301</v>
      </c>
      <c r="L9">
        <v>5.0000794660652298E-2</v>
      </c>
      <c r="M9" s="2">
        <v>44230</v>
      </c>
    </row>
    <row r="10" spans="1:13" x14ac:dyDescent="0.25">
      <c r="A10">
        <v>0.51760141150615102</v>
      </c>
      <c r="B10">
        <v>0.21156799105943799</v>
      </c>
      <c r="C10">
        <v>7.8902600870183504</v>
      </c>
      <c r="D10">
        <v>0.85719017580984502</v>
      </c>
      <c r="E10">
        <v>-2.94128323140625</v>
      </c>
      <c r="F10">
        <v>-0.932046185329649</v>
      </c>
      <c r="G10">
        <v>3.1908694929544001</v>
      </c>
      <c r="H10">
        <v>-4.1152090175961202</v>
      </c>
      <c r="I10">
        <v>-0.38853754566722398</v>
      </c>
      <c r="J10">
        <v>0.219182397223882</v>
      </c>
      <c r="K10">
        <v>-0.16095005150070399</v>
      </c>
      <c r="L10">
        <v>1.8851127168063599</v>
      </c>
      <c r="M10" s="2">
        <v>44231</v>
      </c>
    </row>
    <row r="11" spans="1:13" x14ac:dyDescent="0.25">
      <c r="A11">
        <v>2.7828729549474298</v>
      </c>
      <c r="B11">
        <v>1.2803027158068601</v>
      </c>
      <c r="C11">
        <v>0.87477687960557704</v>
      </c>
      <c r="D11">
        <v>3.0680005717822998</v>
      </c>
      <c r="E11">
        <v>1.40755509203887</v>
      </c>
      <c r="F11">
        <v>32.421330283993399</v>
      </c>
      <c r="G11">
        <v>-1.6674810607039799E-2</v>
      </c>
      <c r="H11">
        <v>2.36637563894412</v>
      </c>
      <c r="I11">
        <v>8.9389815088208806</v>
      </c>
      <c r="J11">
        <v>0.86018235635136797</v>
      </c>
      <c r="K11">
        <v>0.86366007921710597</v>
      </c>
      <c r="L11">
        <v>0.33852749052836401</v>
      </c>
      <c r="M11" s="2">
        <v>44232</v>
      </c>
    </row>
    <row r="12" spans="1:13" x14ac:dyDescent="0.25">
      <c r="A12">
        <v>-7.4554048422917796E-2</v>
      </c>
      <c r="B12">
        <v>0.18979529978666199</v>
      </c>
      <c r="C12">
        <v>1.32912015187612E-2</v>
      </c>
      <c r="D12">
        <v>1.48678992877222E-3</v>
      </c>
      <c r="E12">
        <v>0.44962981398395901</v>
      </c>
      <c r="F12">
        <v>6.7757969698290399E-2</v>
      </c>
      <c r="G12">
        <v>0.77707893036438602</v>
      </c>
      <c r="H12">
        <v>-0.36779151459424703</v>
      </c>
      <c r="I12">
        <v>0.44007253346808201</v>
      </c>
      <c r="J12">
        <v>0.61021846523617795</v>
      </c>
      <c r="K12">
        <v>-0.125862422312885</v>
      </c>
      <c r="L12">
        <v>5.8722358682914803E-3</v>
      </c>
      <c r="M12" s="2">
        <v>44235</v>
      </c>
    </row>
    <row r="13" spans="1:13" x14ac:dyDescent="0.25">
      <c r="A13">
        <v>-0.66737244149392105</v>
      </c>
      <c r="B13">
        <v>-0.12297562498360599</v>
      </c>
      <c r="C13">
        <v>9.9204903261024602E-2</v>
      </c>
      <c r="D13">
        <v>-4.1170117582453598E-2</v>
      </c>
      <c r="E13">
        <v>-4.4940627963719899E-2</v>
      </c>
      <c r="F13">
        <v>0.32497190760851202</v>
      </c>
      <c r="G13">
        <v>5.9931528671752499E-3</v>
      </c>
      <c r="H13">
        <v>0.54887677426896198</v>
      </c>
      <c r="I13">
        <v>-0.36893611144355198</v>
      </c>
      <c r="J13">
        <v>0.32729168565835898</v>
      </c>
      <c r="K13">
        <v>0.43069753628736601</v>
      </c>
      <c r="L13">
        <v>-0.160425122504153</v>
      </c>
      <c r="M13" s="2">
        <v>44236</v>
      </c>
    </row>
    <row r="14" spans="1:13" x14ac:dyDescent="0.25">
      <c r="A14">
        <v>-0.73144294024693901</v>
      </c>
      <c r="B14">
        <v>-0.73888810464021004</v>
      </c>
      <c r="C14">
        <v>-0.22916857676718699</v>
      </c>
      <c r="D14">
        <v>-2.70401768796995E-2</v>
      </c>
      <c r="E14">
        <v>-0.14139698508246401</v>
      </c>
      <c r="F14">
        <v>-0.13363029448634001</v>
      </c>
      <c r="G14">
        <v>0.18584534849383999</v>
      </c>
      <c r="H14">
        <v>-9.7564957416394399E-2</v>
      </c>
      <c r="I14">
        <v>0.34662941928402202</v>
      </c>
      <c r="J14">
        <v>-0.42904527297053402</v>
      </c>
      <c r="K14">
        <v>0.19883669929063799</v>
      </c>
      <c r="L14">
        <v>0.255075130672553</v>
      </c>
      <c r="M14" s="2">
        <v>44237</v>
      </c>
    </row>
    <row r="15" spans="1:13" x14ac:dyDescent="0.25">
      <c r="A15">
        <v>-1.03867408946353</v>
      </c>
      <c r="B15">
        <v>-0.57852789848078601</v>
      </c>
      <c r="C15">
        <v>-0.697820697453435</v>
      </c>
      <c r="D15">
        <v>-0.18246679829367901</v>
      </c>
      <c r="E15">
        <v>2.5279087080351901E-2</v>
      </c>
      <c r="F15">
        <v>-9.8172876524965993E-2</v>
      </c>
      <c r="G15">
        <v>-9.5203927892224205E-2</v>
      </c>
      <c r="H15">
        <v>0.24102602866587899</v>
      </c>
      <c r="I15">
        <v>-5.3454821357883202E-2</v>
      </c>
      <c r="J15">
        <v>0.42309723611328898</v>
      </c>
      <c r="K15">
        <v>-0.39983019108356899</v>
      </c>
      <c r="L15">
        <v>0.249922609951298</v>
      </c>
      <c r="M15" s="2">
        <v>44238</v>
      </c>
    </row>
    <row r="16" spans="1:13" x14ac:dyDescent="0.25">
      <c r="A16">
        <v>-11.0610021078186</v>
      </c>
      <c r="B16">
        <v>-1.02784111064835</v>
      </c>
      <c r="C16">
        <v>-0.62303209869598797</v>
      </c>
      <c r="D16">
        <v>-0.70716443650526895</v>
      </c>
      <c r="E16">
        <v>-0.20262374215163301</v>
      </c>
      <c r="F16">
        <v>0</v>
      </c>
      <c r="G16">
        <v>-0.117789082272623</v>
      </c>
      <c r="H16">
        <v>-0.112667331546406</v>
      </c>
      <c r="I16">
        <v>0.21199516452396999</v>
      </c>
      <c r="J16">
        <v>-7.3959381490119797E-2</v>
      </c>
      <c r="K16">
        <v>0.38053816867795198</v>
      </c>
      <c r="L16">
        <v>-0.4104124881458</v>
      </c>
      <c r="M16" s="2">
        <v>44239</v>
      </c>
    </row>
    <row r="17" spans="1:13" x14ac:dyDescent="0.25">
      <c r="A17">
        <v>6.53006862448244</v>
      </c>
      <c r="B17">
        <v>-86.821038410755406</v>
      </c>
      <c r="C17">
        <v>1.0814024427849001</v>
      </c>
      <c r="D17">
        <v>0.17208501698076301</v>
      </c>
      <c r="E17">
        <v>-0.47432586789176201</v>
      </c>
      <c r="F17">
        <v>-1.6963795627824501E-2</v>
      </c>
      <c r="G17">
        <v>0.18565994652380799</v>
      </c>
      <c r="H17">
        <v>4.6002149535361199E-2</v>
      </c>
      <c r="I17">
        <v>3.2669979243073799E-2</v>
      </c>
      <c r="J17">
        <v>0.38814328242573698</v>
      </c>
      <c r="K17">
        <v>8.9160930560984106E-2</v>
      </c>
      <c r="L17">
        <v>0.60573198555115904</v>
      </c>
      <c r="M17" s="2">
        <v>44243</v>
      </c>
    </row>
    <row r="18" spans="1:13" x14ac:dyDescent="0.25">
      <c r="A18">
        <v>0</v>
      </c>
      <c r="B18">
        <v>-0.117232351112612</v>
      </c>
      <c r="C18">
        <v>0.147953407392662</v>
      </c>
      <c r="D18">
        <v>-0.33057594009108698</v>
      </c>
      <c r="E18">
        <v>-0.34707044640990298</v>
      </c>
      <c r="F18">
        <v>-0.57360667852934799</v>
      </c>
      <c r="G18">
        <v>-0.170895325211666</v>
      </c>
      <c r="H18">
        <v>0</v>
      </c>
      <c r="I18">
        <v>-0.101211522353227</v>
      </c>
      <c r="J18">
        <v>-9.8370436800617994E-2</v>
      </c>
      <c r="K18">
        <v>0.18024529504172199</v>
      </c>
      <c r="L18">
        <v>-6.3587043166408397E-2</v>
      </c>
      <c r="M18" s="2">
        <v>44244</v>
      </c>
    </row>
    <row r="19" spans="1:13" x14ac:dyDescent="0.25">
      <c r="A19">
        <v>-1.2814799203529601</v>
      </c>
      <c r="B19">
        <v>-0.28147992035295599</v>
      </c>
      <c r="C19">
        <v>-0.36571371861160001</v>
      </c>
      <c r="D19">
        <v>-0.13729162510139001</v>
      </c>
      <c r="E19">
        <v>-0.52152582781210499</v>
      </c>
      <c r="F19">
        <v>-0.47174727135766598</v>
      </c>
      <c r="G19">
        <v>-0.62676804402924002</v>
      </c>
      <c r="H19">
        <v>-0.214971661865758</v>
      </c>
      <c r="I19">
        <v>-4.4076336654091601E-2</v>
      </c>
      <c r="J19">
        <v>-0.140826825874805</v>
      </c>
      <c r="K19">
        <v>-0.134088765610789</v>
      </c>
      <c r="L19">
        <v>0.138088905516764</v>
      </c>
      <c r="M19" s="2">
        <v>44245</v>
      </c>
    </row>
    <row r="20" spans="1:13" x14ac:dyDescent="0.25">
      <c r="A20">
        <v>-6.3327404761723001</v>
      </c>
      <c r="B20">
        <v>1.0890987002525001</v>
      </c>
      <c r="C20">
        <v>2.4808482537113599</v>
      </c>
      <c r="D20">
        <v>1.93785702634713</v>
      </c>
      <c r="E20">
        <v>2.7342743445551001</v>
      </c>
      <c r="F20">
        <v>1.08603920754092</v>
      </c>
      <c r="G20">
        <v>0.50549961658565701</v>
      </c>
      <c r="H20">
        <v>-0.25025335767450202</v>
      </c>
      <c r="I20">
        <v>0.113218952630879</v>
      </c>
      <c r="J20">
        <v>0.29199402826139598</v>
      </c>
      <c r="K20">
        <v>0.15583537959580701</v>
      </c>
      <c r="L20">
        <v>0.13255926521869901</v>
      </c>
      <c r="M20" s="2">
        <v>44246</v>
      </c>
    </row>
    <row r="21" spans="1:13" x14ac:dyDescent="0.25">
      <c r="A21">
        <v>0.18752084495170701</v>
      </c>
      <c r="B21">
        <v>0</v>
      </c>
      <c r="C21">
        <v>-0.39983057347442402</v>
      </c>
      <c r="D21">
        <v>0</v>
      </c>
      <c r="E21">
        <v>-5.0420637576003402E-2</v>
      </c>
      <c r="F21">
        <v>5.8685174398905998E-2</v>
      </c>
      <c r="G21">
        <v>-0.163790418267798</v>
      </c>
      <c r="H21">
        <v>-0.208467101594667</v>
      </c>
      <c r="I21">
        <v>-0.44690967739552301</v>
      </c>
      <c r="J21">
        <v>-0.13837144113668301</v>
      </c>
      <c r="K21">
        <v>0</v>
      </c>
      <c r="L21">
        <v>-8.3559003347095998E-2</v>
      </c>
      <c r="M21" s="2">
        <v>44249</v>
      </c>
    </row>
    <row r="22" spans="1:13" x14ac:dyDescent="0.25">
      <c r="A22">
        <v>-1.2502139178851199</v>
      </c>
      <c r="B22">
        <v>-0.109613398233913</v>
      </c>
      <c r="C22">
        <v>-0.29713424318561998</v>
      </c>
      <c r="D22">
        <v>-0.57816146180824901</v>
      </c>
      <c r="E22">
        <v>-0.17833088833382499</v>
      </c>
      <c r="F22">
        <v>-0.219759968820541</v>
      </c>
      <c r="G22">
        <v>-0.12059186503231201</v>
      </c>
      <c r="H22">
        <v>-0.31370359642476398</v>
      </c>
      <c r="I22">
        <v>-0.32712831401040599</v>
      </c>
      <c r="J22">
        <v>-0.51254004565118205</v>
      </c>
      <c r="K22">
        <v>-0.19492044075447501</v>
      </c>
      <c r="L22">
        <v>-5.65489996177925E-2</v>
      </c>
      <c r="M22" s="2">
        <v>44250</v>
      </c>
    </row>
    <row r="23" spans="1:13" x14ac:dyDescent="0.25">
      <c r="A23">
        <v>-1.7268317258371</v>
      </c>
      <c r="B23">
        <v>-0.757446266204439</v>
      </c>
      <c r="C23">
        <v>0.99680725106410395</v>
      </c>
      <c r="D23">
        <v>0.73001257066650704</v>
      </c>
      <c r="E23">
        <v>-0.111824987088224</v>
      </c>
      <c r="F23">
        <v>0.37478278214341998</v>
      </c>
      <c r="G23">
        <v>0.291334236893243</v>
      </c>
      <c r="H23">
        <v>0.44870982231039802</v>
      </c>
      <c r="I23">
        <v>0.111852591348931</v>
      </c>
      <c r="J23">
        <v>-4.0383509939803898E-3</v>
      </c>
      <c r="K23">
        <v>-0.35700761666508302</v>
      </c>
      <c r="L23">
        <v>-4.3161578625526997E-2</v>
      </c>
      <c r="M23" s="2">
        <v>44251</v>
      </c>
    </row>
    <row r="24" spans="1:13" x14ac:dyDescent="0.25">
      <c r="A24">
        <v>0.39041659079894803</v>
      </c>
      <c r="B24">
        <v>-0.98541768342495895</v>
      </c>
      <c r="C24">
        <v>-0.99775609445046698</v>
      </c>
      <c r="D24">
        <v>-2.0803578553950999E-2</v>
      </c>
      <c r="E24">
        <v>-0.17501903624557399</v>
      </c>
      <c r="F24">
        <v>-0.46702309073716802</v>
      </c>
      <c r="G24">
        <v>-0.113070615079177</v>
      </c>
      <c r="H24">
        <v>-0.152889236508406</v>
      </c>
      <c r="I24">
        <v>-6.1681559203192703E-2</v>
      </c>
      <c r="J24">
        <v>-0.244519869519983</v>
      </c>
      <c r="K24">
        <v>-0.27015607881225201</v>
      </c>
      <c r="L24">
        <v>-0.47142812738229301</v>
      </c>
      <c r="M24" s="2">
        <v>44252</v>
      </c>
    </row>
    <row r="25" spans="1:13" x14ac:dyDescent="0.25">
      <c r="A25">
        <v>-4.4197053808123901</v>
      </c>
      <c r="B25">
        <v>-164.14148788773099</v>
      </c>
      <c r="C25">
        <v>-258.49098764957301</v>
      </c>
      <c r="D25">
        <v>-1.68105733446545</v>
      </c>
      <c r="E25">
        <v>-0.62457610554124898</v>
      </c>
      <c r="F25">
        <v>-0.81150824636277796</v>
      </c>
      <c r="G25">
        <v>-0.88673083338639702</v>
      </c>
      <c r="H25">
        <v>-0.48765455778234901</v>
      </c>
      <c r="I25">
        <v>-0.51344105979225596</v>
      </c>
      <c r="J25">
        <v>-0.43166307148221</v>
      </c>
      <c r="K25">
        <v>-0.57359879629354804</v>
      </c>
      <c r="L25">
        <v>-0.532895106945249</v>
      </c>
      <c r="M25" s="2">
        <v>44253</v>
      </c>
    </row>
    <row r="26" spans="1:13" x14ac:dyDescent="0.25">
      <c r="A26">
        <v>-0.44236759390613001</v>
      </c>
      <c r="B26">
        <v>0.52874568451974502</v>
      </c>
      <c r="C26">
        <v>-0.66415859110929698</v>
      </c>
      <c r="D26">
        <v>-0.29773994235159901</v>
      </c>
      <c r="E26">
        <v>-2.5121177862467898</v>
      </c>
      <c r="F26">
        <v>2.26861825197247</v>
      </c>
      <c r="G26">
        <v>1.27689242198574</v>
      </c>
      <c r="H26">
        <v>-0.49662535107008299</v>
      </c>
      <c r="I26">
        <v>0.28229496854215802</v>
      </c>
      <c r="J26">
        <v>0.16208712936289299</v>
      </c>
      <c r="K26">
        <v>0.40013163272491697</v>
      </c>
      <c r="L26">
        <v>-7.1040804078845499E-2</v>
      </c>
      <c r="M26" s="2">
        <v>44256</v>
      </c>
    </row>
    <row r="27" spans="1:13" x14ac:dyDescent="0.25">
      <c r="A27">
        <v>-1.42164214891134</v>
      </c>
      <c r="B27">
        <v>-0.27095312622127599</v>
      </c>
      <c r="C27">
        <v>1.8840539935296501</v>
      </c>
      <c r="D27">
        <v>-0.521770595902454</v>
      </c>
      <c r="E27">
        <v>0</v>
      </c>
      <c r="F27">
        <v>-1.9214058726596901</v>
      </c>
      <c r="G27">
        <v>0.43556112726741197</v>
      </c>
      <c r="H27">
        <v>0</v>
      </c>
      <c r="I27">
        <v>-0.60744238940420703</v>
      </c>
      <c r="J27">
        <v>0</v>
      </c>
      <c r="K27">
        <v>-7.4647197204108895E-2</v>
      </c>
      <c r="L27">
        <v>8.9403721145125403E-2</v>
      </c>
      <c r="M27" s="2">
        <v>44257</v>
      </c>
    </row>
    <row r="28" spans="1:13" x14ac:dyDescent="0.25">
      <c r="A28">
        <v>-2.8383202753741799</v>
      </c>
      <c r="B28">
        <v>-0.64652883761528801</v>
      </c>
      <c r="C28">
        <v>0.29414081020338201</v>
      </c>
      <c r="D28">
        <v>3.5138154175945799</v>
      </c>
      <c r="E28">
        <v>0.25762923874928401</v>
      </c>
      <c r="F28">
        <v>0.77939983465173801</v>
      </c>
      <c r="G28">
        <v>-2.6395494574577998</v>
      </c>
      <c r="H28">
        <v>-0.59537788686521498</v>
      </c>
      <c r="I28">
        <v>-1.03093901413263</v>
      </c>
      <c r="J28">
        <v>-1.0121453454620899</v>
      </c>
      <c r="K28">
        <v>-0.40470295605788698</v>
      </c>
      <c r="L28">
        <v>-0.449140211892057</v>
      </c>
      <c r="M28" s="2">
        <v>44258</v>
      </c>
    </row>
    <row r="29" spans="1:13" x14ac:dyDescent="0.25">
      <c r="A29">
        <v>2.0189372801874601</v>
      </c>
      <c r="B29">
        <v>5.6201114004721697</v>
      </c>
      <c r="C29">
        <v>8.0706403767092802E-2</v>
      </c>
      <c r="D29">
        <v>0.55583634220809197</v>
      </c>
      <c r="E29">
        <v>1.96764620662333</v>
      </c>
      <c r="F29">
        <v>0.59109187601657498</v>
      </c>
      <c r="G29">
        <v>0.88432029255431999</v>
      </c>
      <c r="H29">
        <v>-11.9610289023266</v>
      </c>
      <c r="I29">
        <v>53.1962678225415</v>
      </c>
      <c r="J29">
        <v>67.274322326808303</v>
      </c>
      <c r="K29">
        <v>-2.3929436392935601</v>
      </c>
      <c r="L29">
        <v>-1.3725414794211299</v>
      </c>
      <c r="M29" s="2">
        <v>44259</v>
      </c>
    </row>
    <row r="30" spans="1:13" x14ac:dyDescent="0.25">
      <c r="A30">
        <v>-0.56255687417515599</v>
      </c>
      <c r="B30">
        <v>-0.23131448415839301</v>
      </c>
      <c r="C30">
        <v>-6.2364206331009003E-2</v>
      </c>
      <c r="D30">
        <v>-0.58769804155134797</v>
      </c>
      <c r="E30">
        <v>-0.24596300184823899</v>
      </c>
      <c r="F30">
        <v>0.12600236820256799</v>
      </c>
      <c r="G30">
        <v>-0.31794127945945899</v>
      </c>
      <c r="H30">
        <v>-0.162326324986802</v>
      </c>
      <c r="I30">
        <v>1.2156438566922001</v>
      </c>
      <c r="J30">
        <v>-0.54701912493995997</v>
      </c>
      <c r="K30">
        <v>-0.34082074721195499</v>
      </c>
      <c r="L30">
        <v>1.46469077417131</v>
      </c>
      <c r="M30" s="2">
        <v>44260</v>
      </c>
    </row>
    <row r="31" spans="1:13" x14ac:dyDescent="0.25">
      <c r="A31">
        <v>-3.7723104068272102</v>
      </c>
      <c r="B31">
        <v>-1.70766328872533</v>
      </c>
      <c r="C31">
        <v>-1.27674273254171</v>
      </c>
      <c r="D31">
        <v>-1.36147639462829</v>
      </c>
      <c r="E31">
        <v>-1.3285158533274199</v>
      </c>
      <c r="F31">
        <v>-0.84159302360091004</v>
      </c>
      <c r="G31">
        <v>-0.61577112399793299</v>
      </c>
      <c r="H31">
        <v>-1.0079436480288999</v>
      </c>
      <c r="I31">
        <v>-0.82217327095431403</v>
      </c>
      <c r="J31">
        <v>-0.30955496827786899</v>
      </c>
      <c r="K31">
        <v>-2.5064831211066099</v>
      </c>
      <c r="L31">
        <v>-2.19367233882565</v>
      </c>
      <c r="M31" s="2">
        <v>44263</v>
      </c>
    </row>
    <row r="32" spans="1:13" x14ac:dyDescent="0.25">
      <c r="A32">
        <v>0.44083869189939501</v>
      </c>
      <c r="B32">
        <v>2.6374399412201601</v>
      </c>
      <c r="C32">
        <v>5.1576364445620504</v>
      </c>
      <c r="D32">
        <v>3.6005203742468699</v>
      </c>
      <c r="E32">
        <v>1.490763784156</v>
      </c>
      <c r="F32">
        <v>-6.3995593983015802</v>
      </c>
      <c r="G32">
        <v>-2.47629323447409</v>
      </c>
      <c r="H32">
        <v>40.392100944939699</v>
      </c>
      <c r="I32">
        <v>-4.65298549561449</v>
      </c>
      <c r="J32">
        <v>-3.6083147755740801</v>
      </c>
      <c r="K32">
        <v>-0.17851208863274601</v>
      </c>
      <c r="L32">
        <v>1.69630707717332</v>
      </c>
      <c r="M32" s="2">
        <v>44264</v>
      </c>
    </row>
    <row r="33" spans="1:13" x14ac:dyDescent="0.25">
      <c r="A33">
        <v>-0.48727978360961399</v>
      </c>
      <c r="B33">
        <v>-5.1220030350773597E-2</v>
      </c>
      <c r="C33">
        <v>0.60975917824077897</v>
      </c>
      <c r="D33">
        <v>0.47126662819603898</v>
      </c>
      <c r="E33">
        <v>0.13280142347013199</v>
      </c>
      <c r="F33">
        <v>-4.3336220415193E-2</v>
      </c>
      <c r="G33">
        <v>1.33771919144962</v>
      </c>
      <c r="H33">
        <v>0.73580028109940898</v>
      </c>
      <c r="I33">
        <v>-0.32622420579669198</v>
      </c>
      <c r="J33">
        <v>0.63525652113859798</v>
      </c>
      <c r="K33">
        <v>0.234740935434232</v>
      </c>
      <c r="L33">
        <v>-0.525226126487356</v>
      </c>
      <c r="M33" s="2">
        <v>44265</v>
      </c>
    </row>
    <row r="34" spans="1:13" x14ac:dyDescent="0.25">
      <c r="A34">
        <v>0.29782974587423999</v>
      </c>
      <c r="B34">
        <v>2.7349629848196E-2</v>
      </c>
      <c r="C34">
        <v>0.38007801757251902</v>
      </c>
      <c r="D34">
        <v>1.18171442105015</v>
      </c>
      <c r="E34">
        <v>1.23034995166064</v>
      </c>
      <c r="F34">
        <v>0.93156395288507898</v>
      </c>
      <c r="G34">
        <v>0.66151455391859104</v>
      </c>
      <c r="H34">
        <v>2.4076603617379</v>
      </c>
      <c r="I34">
        <v>2.2807361544245799</v>
      </c>
      <c r="J34">
        <v>0.71774280885013397</v>
      </c>
      <c r="K34">
        <v>1.83506689495685</v>
      </c>
      <c r="L34">
        <v>1.51069473379293</v>
      </c>
      <c r="M34" s="2">
        <v>44266</v>
      </c>
    </row>
    <row r="35" spans="1:13" x14ac:dyDescent="0.25">
      <c r="A35">
        <v>0.14850292612345301</v>
      </c>
      <c r="B35">
        <v>-0.24021715010255301</v>
      </c>
      <c r="C35">
        <v>-0.23325143927036401</v>
      </c>
      <c r="D35">
        <v>2.2703687060163701E-2</v>
      </c>
      <c r="E35">
        <v>0.39285867122214502</v>
      </c>
      <c r="F35">
        <v>0.29601304402336098</v>
      </c>
      <c r="G35">
        <v>0.14132699372236801</v>
      </c>
      <c r="H35">
        <v>5.2743549462094301E-2</v>
      </c>
      <c r="I35">
        <v>0.531009295929047</v>
      </c>
      <c r="J35">
        <v>0.29671870408654299</v>
      </c>
      <c r="K35">
        <v>-4.1426756457336997E-2</v>
      </c>
      <c r="L35">
        <v>0.30551729922326798</v>
      </c>
      <c r="M35" s="2">
        <v>44267</v>
      </c>
    </row>
    <row r="36" spans="1:13" x14ac:dyDescent="0.25">
      <c r="A36">
        <v>-0.46042534409164998</v>
      </c>
      <c r="B36">
        <v>0.19649857956201899</v>
      </c>
      <c r="C36">
        <v>-0.155973852808685</v>
      </c>
      <c r="D36">
        <v>-0.175398851866502</v>
      </c>
      <c r="E36">
        <v>5.41791811350779E-2</v>
      </c>
      <c r="F36">
        <v>0.39155436466652599</v>
      </c>
      <c r="G36">
        <v>0.30652405717179099</v>
      </c>
      <c r="H36">
        <v>0.17099230233570001</v>
      </c>
      <c r="I36">
        <v>9.0587773928266696E-2</v>
      </c>
      <c r="J36">
        <v>0.50848255640846596</v>
      </c>
      <c r="K36">
        <v>0.31043111245768901</v>
      </c>
      <c r="L36">
        <v>1.5611732714282499E-2</v>
      </c>
      <c r="M36" s="2">
        <v>44270</v>
      </c>
    </row>
    <row r="37" spans="1:13" x14ac:dyDescent="0.25">
      <c r="A37">
        <v>-0.42000963371472699</v>
      </c>
      <c r="B37">
        <v>-0.58903580807534195</v>
      </c>
      <c r="C37">
        <v>-6.9011620587215106E-2</v>
      </c>
      <c r="D37">
        <v>-0.28911809323684701</v>
      </c>
      <c r="E37">
        <v>-0.27031610852078403</v>
      </c>
      <c r="F37">
        <v>-5.9896096276290403E-2</v>
      </c>
      <c r="G37">
        <v>0.20943365794590399</v>
      </c>
      <c r="H37">
        <v>0.11574094429635</v>
      </c>
      <c r="I37">
        <v>0</v>
      </c>
      <c r="J37">
        <v>-5.9230971441040399E-2</v>
      </c>
      <c r="K37">
        <v>0.24954367668635799</v>
      </c>
      <c r="L37">
        <v>6.9790056455091204E-2</v>
      </c>
      <c r="M37" s="2">
        <v>44271</v>
      </c>
    </row>
    <row r="38" spans="1:13" x14ac:dyDescent="0.25">
      <c r="A38">
        <v>-0.96943764551775502</v>
      </c>
      <c r="B38">
        <v>-0.40228376254402998</v>
      </c>
      <c r="C38">
        <v>-0.58175110975351496</v>
      </c>
      <c r="D38">
        <v>-6.22296511020669E-2</v>
      </c>
      <c r="E38">
        <v>-0.284296913837635</v>
      </c>
      <c r="F38">
        <v>-0.26679817157524699</v>
      </c>
      <c r="G38">
        <v>-5.6588870020738098E-2</v>
      </c>
      <c r="H38">
        <v>0.21343352869381099</v>
      </c>
      <c r="I38">
        <v>0.12020376386168399</v>
      </c>
      <c r="J38">
        <v>4.4628195653335697E-3</v>
      </c>
      <c r="K38">
        <v>-5.5032489013927599E-2</v>
      </c>
      <c r="L38">
        <v>0.25478986385483499</v>
      </c>
      <c r="M38" s="2">
        <v>44272</v>
      </c>
    </row>
    <row r="39" spans="1:13" x14ac:dyDescent="0.25">
      <c r="A39">
        <v>8.3146472867375305</v>
      </c>
      <c r="B39">
        <v>-0.72376484448883904</v>
      </c>
      <c r="C39">
        <v>-0.26787691538844899</v>
      </c>
      <c r="D39">
        <v>-0.52464423595385801</v>
      </c>
      <c r="E39">
        <v>-1.25369114578466E-2</v>
      </c>
      <c r="F39">
        <v>-0.247836821249344</v>
      </c>
      <c r="G39">
        <v>-0.24022062263820901</v>
      </c>
      <c r="H39">
        <v>-3.2290883207176997E-2</v>
      </c>
      <c r="I39">
        <v>0.24172430642496601</v>
      </c>
      <c r="J39">
        <v>0.152168613819467</v>
      </c>
      <c r="K39">
        <v>3.6941905531314503E-2</v>
      </c>
      <c r="L39">
        <v>-2.4220382071526401E-2</v>
      </c>
      <c r="M39" s="2">
        <v>44273</v>
      </c>
    </row>
    <row r="40" spans="1:13" x14ac:dyDescent="0.25">
      <c r="A40">
        <v>-6.6937382467379702</v>
      </c>
      <c r="B40">
        <v>-6.5863804510838202</v>
      </c>
      <c r="C40">
        <v>-2.2379114977026102</v>
      </c>
      <c r="D40">
        <v>-1.29385909363258</v>
      </c>
      <c r="E40">
        <v>-0.97012352643477395</v>
      </c>
      <c r="F40">
        <v>-0.45626137949413298</v>
      </c>
      <c r="G40">
        <v>-0.55975910717588595</v>
      </c>
      <c r="H40">
        <v>-0.47071628248229502</v>
      </c>
      <c r="I40">
        <v>-0.25494020363917902</v>
      </c>
      <c r="J40">
        <v>-3.4666087865794899E-2</v>
      </c>
      <c r="K40">
        <v>-0.15174424556632901</v>
      </c>
      <c r="L40">
        <v>-0.26286590790199499</v>
      </c>
      <c r="M40" s="2">
        <v>44274</v>
      </c>
    </row>
    <row r="41" spans="1:13" x14ac:dyDescent="0.25">
      <c r="A41">
        <v>0.125042117914996</v>
      </c>
      <c r="B41">
        <v>-1.3126087653365801E-2</v>
      </c>
      <c r="C41">
        <v>-3.2343861414785298E-2</v>
      </c>
      <c r="D41">
        <v>1.6068702451093999</v>
      </c>
      <c r="E41">
        <v>-5.0260164734460098</v>
      </c>
      <c r="F41">
        <v>-0.92887551747306096</v>
      </c>
      <c r="G41">
        <v>-8.9008688591146495E-2</v>
      </c>
      <c r="H41">
        <v>-0.375107501951358</v>
      </c>
      <c r="I41">
        <v>-0.323639679327552</v>
      </c>
      <c r="J41">
        <v>-6.5623207458323396E-2</v>
      </c>
      <c r="K41">
        <v>0.27298241537547702</v>
      </c>
      <c r="L41">
        <v>0.160531037133887</v>
      </c>
      <c r="M41" s="2">
        <v>44277</v>
      </c>
    </row>
    <row r="42" spans="1:13" x14ac:dyDescent="0.25">
      <c r="A42">
        <v>-0.58555238209163796</v>
      </c>
      <c r="B42">
        <v>0.67624098725287995</v>
      </c>
      <c r="C42">
        <v>0.54440139536396603</v>
      </c>
      <c r="D42">
        <v>0.52454126840862303</v>
      </c>
      <c r="E42">
        <v>3.3536329750787899</v>
      </c>
      <c r="F42">
        <v>-8.2648929535392401</v>
      </c>
      <c r="G42">
        <v>-1.2341090931851799</v>
      </c>
      <c r="H42">
        <v>-0.37681167500354101</v>
      </c>
      <c r="I42">
        <v>-0.54996066468005</v>
      </c>
      <c r="J42">
        <v>-0.44142280419950802</v>
      </c>
      <c r="K42">
        <v>-0.176665152785899</v>
      </c>
      <c r="L42">
        <v>0.12996522458339799</v>
      </c>
      <c r="M42" s="2">
        <v>44278</v>
      </c>
    </row>
    <row r="43" spans="1:13" x14ac:dyDescent="0.25">
      <c r="A43">
        <v>-0.38647626607660501</v>
      </c>
      <c r="B43">
        <v>-0.84329824517966301</v>
      </c>
      <c r="C43">
        <v>-3.7619625670184703E-2</v>
      </c>
      <c r="D43">
        <v>-0.13339725879546099</v>
      </c>
      <c r="E43">
        <v>-0.14642421147092</v>
      </c>
      <c r="F43">
        <v>0.487692504222621</v>
      </c>
      <c r="G43">
        <v>0.61204486005623204</v>
      </c>
      <c r="H43">
        <v>-1.15053861802409</v>
      </c>
      <c r="I43">
        <v>1.5057433426270901E-2</v>
      </c>
      <c r="J43">
        <v>-0.37295574996991898</v>
      </c>
      <c r="K43">
        <v>-0.31615091353775099</v>
      </c>
      <c r="L43">
        <v>-3.0454109737547998E-2</v>
      </c>
      <c r="M43" s="2">
        <v>44279</v>
      </c>
    </row>
    <row r="44" spans="1:13" x14ac:dyDescent="0.25">
      <c r="A44">
        <v>0.813000914648775</v>
      </c>
      <c r="B44">
        <v>2.9972864405707602</v>
      </c>
      <c r="C44">
        <v>-0.30202970062839302</v>
      </c>
      <c r="D44">
        <v>0.70743098531284598</v>
      </c>
      <c r="E44">
        <v>0.60659413493368797</v>
      </c>
      <c r="F44">
        <v>0.59133251100934103</v>
      </c>
      <c r="G44">
        <v>2.1785977876386</v>
      </c>
      <c r="H44">
        <v>6.8547963312407703</v>
      </c>
      <c r="I44">
        <v>-1.6669732919671201</v>
      </c>
      <c r="J44">
        <v>-0.59715032981126104</v>
      </c>
      <c r="K44">
        <v>-0.69569180808162501</v>
      </c>
      <c r="L44">
        <v>-0.52843142768626306</v>
      </c>
      <c r="M44" s="2">
        <v>44280</v>
      </c>
    </row>
    <row r="45" spans="1:13" x14ac:dyDescent="0.25">
      <c r="A45">
        <v>-2.6981177894376298</v>
      </c>
      <c r="B45">
        <v>-2.0747604285593502</v>
      </c>
      <c r="C45">
        <v>-1.60375589427184</v>
      </c>
      <c r="D45">
        <v>-1.2924705952712601</v>
      </c>
      <c r="E45">
        <v>-0.732786815369464</v>
      </c>
      <c r="F45">
        <v>-0.80996547663141605</v>
      </c>
      <c r="G45">
        <v>-0.81955594488287298</v>
      </c>
      <c r="H45">
        <v>-0.73703866614499203</v>
      </c>
      <c r="I45">
        <v>-1.2905634967255399</v>
      </c>
      <c r="J45">
        <v>0.13925439649753499</v>
      </c>
      <c r="K45">
        <v>1.74340459468263</v>
      </c>
      <c r="L45">
        <v>0.2470909983374</v>
      </c>
      <c r="M45" s="2">
        <v>44281</v>
      </c>
    </row>
    <row r="46" spans="1:13" x14ac:dyDescent="0.25">
      <c r="A46">
        <v>1.74033265759223</v>
      </c>
      <c r="B46">
        <v>0.54017407441931498</v>
      </c>
      <c r="C46">
        <v>2.18644638403658</v>
      </c>
      <c r="D46">
        <v>1.22996208336054</v>
      </c>
      <c r="E46">
        <v>-3.6933517144955399</v>
      </c>
      <c r="F46">
        <v>-1.7273832411149099</v>
      </c>
      <c r="G46">
        <v>-2.2079604851243499</v>
      </c>
      <c r="H46">
        <v>-2.2611097465130499</v>
      </c>
      <c r="I46">
        <v>0.70640819805781296</v>
      </c>
      <c r="J46">
        <v>0.50127721124776403</v>
      </c>
      <c r="K46">
        <v>-0.32345921911828002</v>
      </c>
      <c r="L46">
        <v>0.25161833186726801</v>
      </c>
      <c r="M46" s="2">
        <v>44284</v>
      </c>
    </row>
    <row r="47" spans="1:13" x14ac:dyDescent="0.25">
      <c r="A47">
        <v>-0.42655677065347802</v>
      </c>
      <c r="B47">
        <v>0.77985509979867296</v>
      </c>
      <c r="C47">
        <v>0.19520823501559301</v>
      </c>
      <c r="D47">
        <v>0.77306677927619205</v>
      </c>
      <c r="E47">
        <v>0.38506822381161498</v>
      </c>
      <c r="F47">
        <v>6.3974440462474096</v>
      </c>
      <c r="G47">
        <v>0.99183999784439802</v>
      </c>
      <c r="H47">
        <v>1.2583136637857999</v>
      </c>
      <c r="I47">
        <v>1.3004584981554199</v>
      </c>
      <c r="J47">
        <v>-3.30058251108033E-2</v>
      </c>
      <c r="K47">
        <v>8.9367968964196895E-2</v>
      </c>
      <c r="L47">
        <v>-0.31057078418725398</v>
      </c>
      <c r="M47" s="2">
        <v>44285</v>
      </c>
    </row>
    <row r="48" spans="1:13" x14ac:dyDescent="0.25">
      <c r="A48">
        <v>-0.57960369927431399</v>
      </c>
      <c r="B48">
        <v>-0.53794576238095804</v>
      </c>
      <c r="C48">
        <v>0.32259495268703098</v>
      </c>
      <c r="D48">
        <v>-8.5574603686827497E-2</v>
      </c>
      <c r="E48">
        <v>0.251692394964457</v>
      </c>
      <c r="F48">
        <v>-1.5785237391052701E-2</v>
      </c>
      <c r="G48">
        <v>1.35519966076847</v>
      </c>
      <c r="H48">
        <v>-0.15516862797256101</v>
      </c>
      <c r="I48">
        <v>-1.8320188955118898E-2</v>
      </c>
      <c r="J48">
        <v>0</v>
      </c>
      <c r="K48">
        <v>-0.374779781632961</v>
      </c>
      <c r="L48">
        <v>-0.213467320027942</v>
      </c>
      <c r="M48" s="2">
        <v>44286</v>
      </c>
    </row>
    <row r="49" spans="1:13" x14ac:dyDescent="0.25">
      <c r="A49">
        <v>-0.94392686916341795</v>
      </c>
      <c r="B49">
        <v>-0.55603076250050798</v>
      </c>
      <c r="C49">
        <v>-0.52705378705149497</v>
      </c>
      <c r="D49">
        <v>0.33700062428257099</v>
      </c>
      <c r="E49">
        <v>-7.2401691728918999E-2</v>
      </c>
      <c r="F49">
        <v>0.26818082868170701</v>
      </c>
      <c r="G49">
        <v>4.4292248576443199E-4</v>
      </c>
      <c r="H49">
        <v>1.3934202174052499</v>
      </c>
      <c r="I49">
        <v>-0.12287870266946101</v>
      </c>
      <c r="J49">
        <v>1.3378178815081699E-2</v>
      </c>
      <c r="K49">
        <v>3.1698367770200603E-2</v>
      </c>
      <c r="L49">
        <v>-0.35496132121379698</v>
      </c>
      <c r="M49" s="2">
        <v>44287</v>
      </c>
    </row>
    <row r="50" spans="1:13" x14ac:dyDescent="0.25">
      <c r="A50">
        <v>19.805697179315299</v>
      </c>
      <c r="B50">
        <v>0.10469677337390999</v>
      </c>
      <c r="C50">
        <v>-0.11012918362266901</v>
      </c>
      <c r="D50">
        <v>-0.31875077177858002</v>
      </c>
      <c r="E50">
        <v>0.59927634376963002</v>
      </c>
      <c r="F50">
        <v>0.17304460023757101</v>
      </c>
      <c r="G50">
        <v>0.56887742245612505</v>
      </c>
      <c r="H50">
        <v>0.30074425702171897</v>
      </c>
      <c r="I50">
        <v>2.0344274807884402</v>
      </c>
      <c r="J50">
        <v>0.46920525198493401</v>
      </c>
      <c r="K50">
        <v>0.59076189632568998</v>
      </c>
      <c r="L50">
        <v>0.60851920750057797</v>
      </c>
      <c r="M50" s="2">
        <v>44291</v>
      </c>
    </row>
    <row r="51" spans="1:13" x14ac:dyDescent="0.25">
      <c r="A51">
        <v>-4.8063758276467999E-2</v>
      </c>
      <c r="B51">
        <v>0</v>
      </c>
      <c r="C51">
        <v>-0.46154401851096499</v>
      </c>
      <c r="D51">
        <v>-0.38887796371003203</v>
      </c>
      <c r="E51">
        <v>-0.438561162884546</v>
      </c>
      <c r="F51">
        <v>0.248203414997164</v>
      </c>
      <c r="G51">
        <v>-6.7166242881365495E-2</v>
      </c>
      <c r="H51">
        <v>0.187403123859436</v>
      </c>
      <c r="I51">
        <v>-1.1800827477122799E-2</v>
      </c>
      <c r="J51">
        <v>0.75489953158947998</v>
      </c>
      <c r="K51">
        <v>-9.2814505754167595E-2</v>
      </c>
      <c r="L51">
        <v>-1.1039539404991E-2</v>
      </c>
      <c r="M51" s="2">
        <v>44292</v>
      </c>
    </row>
    <row r="52" spans="1:13" x14ac:dyDescent="0.25">
      <c r="A52">
        <v>-1.3663019694185501</v>
      </c>
      <c r="B52">
        <v>-0.39675987838069099</v>
      </c>
      <c r="C52">
        <v>-0.34869612010422302</v>
      </c>
      <c r="D52">
        <v>-0.64930153010310299</v>
      </c>
      <c r="E52">
        <v>-0.50362071652295604</v>
      </c>
      <c r="F52">
        <v>-0.50298220059126098</v>
      </c>
      <c r="G52">
        <v>0.167792855733982</v>
      </c>
      <c r="H52">
        <v>-0.14217592699084999</v>
      </c>
      <c r="I52">
        <v>9.8336390628124506E-2</v>
      </c>
      <c r="J52">
        <v>-9.9816499555620997E-2</v>
      </c>
      <c r="K52">
        <v>0.60044086988639001</v>
      </c>
      <c r="L52">
        <v>-0.23293716311183399</v>
      </c>
      <c r="M52" s="2">
        <v>44293</v>
      </c>
    </row>
    <row r="53" spans="1:13" x14ac:dyDescent="0.25">
      <c r="A53">
        <v>0.173464964810806</v>
      </c>
      <c r="B53">
        <v>-1.67830813243883</v>
      </c>
      <c r="C53">
        <v>-0.166666162801582</v>
      </c>
      <c r="D53">
        <v>-9.2869952215274498E-2</v>
      </c>
      <c r="E53">
        <v>-0.60833233388320895</v>
      </c>
      <c r="F53">
        <v>-0.46176612796781302</v>
      </c>
      <c r="G53">
        <v>-0.48070336556203302</v>
      </c>
      <c r="H53">
        <v>0.25473867987921101</v>
      </c>
      <c r="I53">
        <v>-8.6679604876400695E-2</v>
      </c>
      <c r="J53">
        <v>0.188765930926658</v>
      </c>
      <c r="K53">
        <v>-2.9680842212179901E-2</v>
      </c>
      <c r="L53">
        <v>0.86111267692598004</v>
      </c>
      <c r="M53" s="2">
        <v>44294</v>
      </c>
    </row>
    <row r="54" spans="1:13" x14ac:dyDescent="0.25">
      <c r="A54">
        <v>-3.5766920060249698</v>
      </c>
      <c r="B54">
        <v>-2.7245148810255699</v>
      </c>
      <c r="C54">
        <v>0.30011421649268299</v>
      </c>
      <c r="D54">
        <v>1.80556748714757</v>
      </c>
      <c r="E54">
        <v>1.88691878927512</v>
      </c>
      <c r="F54">
        <v>0.17794610095185801</v>
      </c>
      <c r="G54">
        <v>-2.5459306305074699E-2</v>
      </c>
      <c r="H54">
        <v>-0.25162067070977601</v>
      </c>
      <c r="I54">
        <v>0.557931707628048</v>
      </c>
      <c r="J54">
        <v>0.18931244038375</v>
      </c>
      <c r="K54">
        <v>0.52726879327016396</v>
      </c>
      <c r="L54">
        <v>0.30064800080022502</v>
      </c>
      <c r="M54" s="2">
        <v>44295</v>
      </c>
    </row>
    <row r="55" spans="1:13" x14ac:dyDescent="0.25">
      <c r="A55">
        <v>5.7369245006755699E-2</v>
      </c>
      <c r="B55">
        <v>0.49415469496709502</v>
      </c>
      <c r="C55">
        <v>0</v>
      </c>
      <c r="D55">
        <v>-0.57429352972693304</v>
      </c>
      <c r="E55">
        <v>-2.81792831962447E-2</v>
      </c>
      <c r="F55">
        <v>0</v>
      </c>
      <c r="G55">
        <v>-0.33446262068247901</v>
      </c>
      <c r="H55">
        <v>-0.31559644770588802</v>
      </c>
      <c r="I55">
        <v>-0.38798151260929098</v>
      </c>
      <c r="J55">
        <v>0.21346728143529201</v>
      </c>
      <c r="K55">
        <v>-5.8314461486461397E-2</v>
      </c>
      <c r="L55">
        <v>0.15878383239913599</v>
      </c>
      <c r="M55" s="2">
        <v>44298</v>
      </c>
    </row>
    <row r="56" spans="1:13" x14ac:dyDescent="0.25">
      <c r="A56">
        <v>-2.00421990760496</v>
      </c>
      <c r="B56">
        <v>-1.0044620005182601</v>
      </c>
      <c r="C56">
        <v>-1.09238544579686</v>
      </c>
      <c r="D56">
        <v>-1.5865401407639601</v>
      </c>
      <c r="E56">
        <v>-1.2496939329980901</v>
      </c>
      <c r="F56">
        <v>-0.68454738723276798</v>
      </c>
      <c r="G56">
        <v>-0.65636810403652401</v>
      </c>
      <c r="H56">
        <v>-0.77130012851055696</v>
      </c>
      <c r="I56">
        <v>-0.614569589838732</v>
      </c>
      <c r="J56">
        <v>-0.57095860282788102</v>
      </c>
      <c r="K56">
        <v>-8.5694307972008395E-3</v>
      </c>
      <c r="L56">
        <v>-0.26740322241489201</v>
      </c>
      <c r="M56" s="2">
        <v>44299</v>
      </c>
    </row>
    <row r="57" spans="1:13" x14ac:dyDescent="0.25">
      <c r="A57">
        <v>-0.847069924087959</v>
      </c>
      <c r="B57">
        <v>35.393078019481997</v>
      </c>
      <c r="C57">
        <v>-15.4746123812237</v>
      </c>
      <c r="D57">
        <v>-3.1337414165251798</v>
      </c>
      <c r="E57">
        <v>-2.29125057809174</v>
      </c>
      <c r="F57">
        <v>-6.7226251081186498E-3</v>
      </c>
      <c r="G57">
        <v>1.53597615082807</v>
      </c>
      <c r="H57">
        <v>1.61798042204752</v>
      </c>
      <c r="I57">
        <v>6.3159912825595702E-2</v>
      </c>
      <c r="J57">
        <v>-8.8934240101391698E-2</v>
      </c>
      <c r="K57">
        <v>-0.28516596034048602</v>
      </c>
      <c r="L57">
        <v>0.51615276546418698</v>
      </c>
      <c r="M57" s="2">
        <v>44300</v>
      </c>
    </row>
    <row r="58" spans="1:13" x14ac:dyDescent="0.25">
      <c r="A58">
        <v>-10.397573111903201</v>
      </c>
      <c r="B58">
        <v>-3.8586369736960999</v>
      </c>
      <c r="C58">
        <v>-0.48132839372527098</v>
      </c>
      <c r="D58">
        <v>0.81655458875370501</v>
      </c>
      <c r="E58">
        <v>1.8886067360160099</v>
      </c>
      <c r="F58">
        <v>1.2361455849987499</v>
      </c>
      <c r="G58">
        <v>-0.19598136675654701</v>
      </c>
      <c r="H58">
        <v>0.39921743152105599</v>
      </c>
      <c r="I58">
        <v>0.43054091680339401</v>
      </c>
      <c r="J58">
        <v>-8.2173755035862106E-2</v>
      </c>
      <c r="K58">
        <v>-0.14583999892154201</v>
      </c>
      <c r="L58">
        <v>-0.28806733244762001</v>
      </c>
      <c r="M58" s="2">
        <v>44301</v>
      </c>
    </row>
    <row r="59" spans="1:13" x14ac:dyDescent="0.25">
      <c r="A59">
        <v>0.82743194555338695</v>
      </c>
      <c r="B59">
        <v>6.94517165437989</v>
      </c>
      <c r="C59">
        <v>4.65774019722899</v>
      </c>
      <c r="D59">
        <v>0.72606837982538996</v>
      </c>
      <c r="E59">
        <v>1.5158447519213001</v>
      </c>
      <c r="F59">
        <v>2.1993028515506001</v>
      </c>
      <c r="G59">
        <v>1.9075234811042701</v>
      </c>
      <c r="H59">
        <v>0.61838896309969704</v>
      </c>
      <c r="I59">
        <v>1.0166228580860599</v>
      </c>
      <c r="J59">
        <v>1.0385191106954099</v>
      </c>
      <c r="K59">
        <v>0.46603889571811802</v>
      </c>
      <c r="L59">
        <v>0.25929198391550801</v>
      </c>
      <c r="M59" s="2">
        <v>44302</v>
      </c>
    </row>
    <row r="60" spans="1:13" x14ac:dyDescent="0.25">
      <c r="A60">
        <v>-0.448482066676401</v>
      </c>
      <c r="B60">
        <v>-0.413091014821937</v>
      </c>
      <c r="C60">
        <v>0.16666845655720999</v>
      </c>
      <c r="D60">
        <v>-0.237632797549724</v>
      </c>
      <c r="E60">
        <v>-0.45646232203200399</v>
      </c>
      <c r="F60">
        <v>-0.15628292241931599</v>
      </c>
      <c r="G60">
        <v>-8.9020958491843993E-2</v>
      </c>
      <c r="H60">
        <v>-0.18937418774091899</v>
      </c>
      <c r="I60">
        <v>-0.36369758155527498</v>
      </c>
      <c r="J60">
        <v>-0.157794233458045</v>
      </c>
      <c r="K60">
        <v>-0.14705297893927799</v>
      </c>
      <c r="L60">
        <v>-0.28417496240902301</v>
      </c>
      <c r="M60" s="2">
        <v>44305</v>
      </c>
    </row>
    <row r="61" spans="1:13" x14ac:dyDescent="0.25">
      <c r="A61">
        <v>-2.27074401865449</v>
      </c>
      <c r="B61">
        <v>-0.90405185477292804</v>
      </c>
      <c r="C61">
        <v>-0.72772126544632998</v>
      </c>
      <c r="D61">
        <v>-0.134104350897539</v>
      </c>
      <c r="E61">
        <v>-0.66442786535028098</v>
      </c>
      <c r="F61">
        <v>-0.78039838221008695</v>
      </c>
      <c r="G61">
        <v>-0.42400778188318999</v>
      </c>
      <c r="H61">
        <v>-0.37417602335894101</v>
      </c>
      <c r="I61">
        <v>-0.49797325227940598</v>
      </c>
      <c r="J61">
        <v>-0.62478333567148703</v>
      </c>
      <c r="K61">
        <v>-0.38009318320003799</v>
      </c>
      <c r="L61">
        <v>-0.36750007453848299</v>
      </c>
      <c r="M61" s="2">
        <v>44306</v>
      </c>
    </row>
    <row r="62" spans="1:13" x14ac:dyDescent="0.25">
      <c r="A62">
        <v>-0.522695684127917</v>
      </c>
      <c r="B62">
        <v>-8.4965531061855906</v>
      </c>
      <c r="C62">
        <v>-0.27462391709943501</v>
      </c>
      <c r="D62">
        <v>-0.28953271452104901</v>
      </c>
      <c r="E62">
        <v>2.1719309219952598</v>
      </c>
      <c r="F62">
        <v>0.59157468947819403</v>
      </c>
      <c r="G62">
        <v>-0.38160421633439501</v>
      </c>
      <c r="H62">
        <v>0.27205349326066203</v>
      </c>
      <c r="I62">
        <v>0.54295980684536305</v>
      </c>
      <c r="J62">
        <v>0.296364920253057</v>
      </c>
      <c r="K62">
        <v>-0.22521869917145501</v>
      </c>
      <c r="L62">
        <v>0.15368789344484801</v>
      </c>
      <c r="M62" s="2">
        <v>44307</v>
      </c>
    </row>
    <row r="63" spans="1:13" x14ac:dyDescent="0.25">
      <c r="A63">
        <v>-1.1703772829474599</v>
      </c>
      <c r="B63">
        <v>-0.247639890086194</v>
      </c>
      <c r="C63">
        <v>-3.9669595452448401</v>
      </c>
      <c r="D63">
        <v>-0.70235144542207495</v>
      </c>
      <c r="E63">
        <v>-0.53396286110751801</v>
      </c>
      <c r="F63">
        <v>0.76988856645173798</v>
      </c>
      <c r="G63">
        <v>-0.22306278101860799</v>
      </c>
      <c r="H63">
        <v>-0.60933954948649105</v>
      </c>
      <c r="I63">
        <v>-8.7547053435084995E-2</v>
      </c>
      <c r="J63">
        <v>5.3023440803651102E-2</v>
      </c>
      <c r="K63">
        <v>-0.13719683030964699</v>
      </c>
      <c r="L63">
        <v>-0.43210445646141799</v>
      </c>
      <c r="M63" s="2">
        <v>44308</v>
      </c>
    </row>
    <row r="64" spans="1:13" x14ac:dyDescent="0.25">
      <c r="A64">
        <v>-2.5985775490788798</v>
      </c>
      <c r="B64">
        <v>-1.12241684400335</v>
      </c>
      <c r="C64">
        <v>-0.33893767393505397</v>
      </c>
      <c r="D64">
        <v>-5.9397044376092598</v>
      </c>
      <c r="E64">
        <v>-0.64651245779095201</v>
      </c>
      <c r="F64">
        <v>-0.48343771263688601</v>
      </c>
      <c r="G64">
        <v>1.25932915286289</v>
      </c>
      <c r="H64">
        <v>-1.87037733652601E-2</v>
      </c>
      <c r="I64">
        <v>-0.56821733708216404</v>
      </c>
      <c r="J64">
        <v>2.2847280516704802E-2</v>
      </c>
      <c r="K64">
        <v>0.210108686186323</v>
      </c>
      <c r="L64">
        <v>-1.03590610306533E-2</v>
      </c>
      <c r="M64" s="2">
        <v>44309</v>
      </c>
    </row>
    <row r="65" spans="1:13" x14ac:dyDescent="0.25">
      <c r="A65">
        <v>-0.93883839308905304</v>
      </c>
      <c r="B65">
        <v>-2.7718102188864502</v>
      </c>
      <c r="C65">
        <v>-1.1208141337602699</v>
      </c>
      <c r="D65">
        <v>-0.34460993349536501</v>
      </c>
      <c r="E65">
        <v>-6.1583420044028498</v>
      </c>
      <c r="F65">
        <v>-0.64089395435516605</v>
      </c>
      <c r="G65">
        <v>-0.47916137072378401</v>
      </c>
      <c r="H65">
        <v>1.3023925819128399</v>
      </c>
      <c r="I65">
        <v>0</v>
      </c>
      <c r="J65">
        <v>-0.56463432320402696</v>
      </c>
      <c r="K65">
        <v>3.1603301793853601E-2</v>
      </c>
      <c r="L65">
        <v>0.222775492136148</v>
      </c>
      <c r="M65" s="2">
        <v>44312</v>
      </c>
    </row>
    <row r="66" spans="1:13" x14ac:dyDescent="0.25">
      <c r="A66">
        <v>45.553260394115497</v>
      </c>
      <c r="B66">
        <v>1.90843381955881</v>
      </c>
      <c r="C66">
        <v>-7.8166362212073697</v>
      </c>
      <c r="D66">
        <v>-0.51132785031858596</v>
      </c>
      <c r="E66">
        <v>5.4841322343142998E-2</v>
      </c>
      <c r="F66">
        <v>-8.2188481961060997</v>
      </c>
      <c r="G66">
        <v>-1.3808341848844099</v>
      </c>
      <c r="H66">
        <v>-0.86455082613896495</v>
      </c>
      <c r="I66">
        <v>0.41507475861749898</v>
      </c>
      <c r="J66">
        <v>-0.88731782329534004</v>
      </c>
      <c r="K66">
        <v>-0.95094204787613201</v>
      </c>
      <c r="L66">
        <v>-0.36691302248636198</v>
      </c>
      <c r="M66" s="2">
        <v>44313</v>
      </c>
    </row>
    <row r="67" spans="1:13" x14ac:dyDescent="0.25">
      <c r="A67">
        <v>0.88539474962536502</v>
      </c>
      <c r="B67">
        <v>0.84574668482393101</v>
      </c>
      <c r="C67">
        <v>0.41123200732777798</v>
      </c>
      <c r="D67">
        <v>1.78956342496846</v>
      </c>
      <c r="E67">
        <v>-0.36109545288546901</v>
      </c>
      <c r="F67">
        <v>6.4754746673035901E-3</v>
      </c>
      <c r="G67">
        <v>7.5272576723825599</v>
      </c>
      <c r="H67">
        <v>-4.9835972405109104</v>
      </c>
      <c r="I67">
        <v>-1.3348016534007701</v>
      </c>
      <c r="J67">
        <v>4.5860494980726401</v>
      </c>
      <c r="K67">
        <v>-6.9720568502490998</v>
      </c>
      <c r="L67">
        <v>-1.47740030438545</v>
      </c>
      <c r="M67" s="2">
        <v>44314</v>
      </c>
    </row>
    <row r="68" spans="1:13" x14ac:dyDescent="0.25">
      <c r="A68">
        <v>-0.29846498357999401</v>
      </c>
      <c r="B68">
        <v>0.23192792230812501</v>
      </c>
      <c r="C68">
        <v>0.21805037065777999</v>
      </c>
      <c r="D68">
        <v>4.8083128242635199E-2</v>
      </c>
      <c r="E68">
        <v>0.584831900992414</v>
      </c>
      <c r="F68">
        <v>-0.39751140490428999</v>
      </c>
      <c r="G68">
        <v>-9.6935344549725994E-2</v>
      </c>
      <c r="H68">
        <v>2.4470278546194102</v>
      </c>
      <c r="I68">
        <v>2.44115933234399</v>
      </c>
      <c r="J68">
        <v>-2.3690909861868099</v>
      </c>
      <c r="K68">
        <v>-1.3587899955740399</v>
      </c>
      <c r="L68">
        <v>0.57657442545279802</v>
      </c>
      <c r="M68" s="2">
        <v>44315</v>
      </c>
    </row>
    <row r="69" spans="1:13" x14ac:dyDescent="0.25">
      <c r="A69">
        <v>-0.94267909153651896</v>
      </c>
      <c r="B69">
        <v>-0.58616108187821003</v>
      </c>
      <c r="C69">
        <v>-0.15562217105104001</v>
      </c>
      <c r="D69">
        <v>-0.163359678791587</v>
      </c>
      <c r="E69">
        <v>-0.25849724422515302</v>
      </c>
      <c r="F69">
        <v>8.8482872761803694E-2</v>
      </c>
      <c r="G69">
        <v>-0.55518239195136798</v>
      </c>
      <c r="H69">
        <v>-0.253655363093926</v>
      </c>
      <c r="I69">
        <v>1.42993386395285</v>
      </c>
      <c r="J69">
        <v>0.51964445431466499</v>
      </c>
      <c r="K69">
        <v>-3.2408468623771398</v>
      </c>
      <c r="L69">
        <v>-1.52988019079874</v>
      </c>
      <c r="M69" s="2">
        <v>44316</v>
      </c>
    </row>
    <row r="70" spans="1:13" x14ac:dyDescent="0.25">
      <c r="A70">
        <v>-16.948151836134301</v>
      </c>
      <c r="B70">
        <v>-1.80300761896437</v>
      </c>
      <c r="C70">
        <v>-0.94210993561866196</v>
      </c>
      <c r="D70">
        <v>-0.43222100193706098</v>
      </c>
      <c r="E70">
        <v>-0.43837240132329303</v>
      </c>
      <c r="F70">
        <v>-0.50916654911208303</v>
      </c>
      <c r="G70">
        <v>-0.169167593912322</v>
      </c>
      <c r="H70">
        <v>-0.745883491828634</v>
      </c>
      <c r="I70">
        <v>-0.38309536690929802</v>
      </c>
      <c r="J70">
        <v>1.45069737587345</v>
      </c>
      <c r="K70">
        <v>3.0284668122791202E-2</v>
      </c>
      <c r="L70">
        <v>-0.62446578015264098</v>
      </c>
      <c r="M70" s="2">
        <v>44319</v>
      </c>
    </row>
    <row r="71" spans="1:13" x14ac:dyDescent="0.25">
      <c r="A71">
        <v>-1.03626737679155</v>
      </c>
      <c r="B71">
        <v>-0.58851761427432603</v>
      </c>
      <c r="C71">
        <v>5.4029305562330598E-2</v>
      </c>
      <c r="D71">
        <v>-9.7411473687904898E-2</v>
      </c>
      <c r="E71">
        <v>0.80062972794364795</v>
      </c>
      <c r="F71">
        <v>0.76655184956736899</v>
      </c>
      <c r="G71">
        <v>0.383544728953642</v>
      </c>
      <c r="H71">
        <v>1.57428894027474</v>
      </c>
      <c r="I71">
        <v>-0.34398340284005402</v>
      </c>
      <c r="J71">
        <v>7.9681630971056797E-3</v>
      </c>
      <c r="K71">
        <v>6.1766568685554599</v>
      </c>
      <c r="L71">
        <v>-7.3874772191938503</v>
      </c>
      <c r="M71" s="2">
        <v>44320</v>
      </c>
    </row>
    <row r="72" spans="1:13" x14ac:dyDescent="0.25">
      <c r="A72">
        <v>-33.110749623288001</v>
      </c>
      <c r="B72">
        <v>6.10250220882038</v>
      </c>
      <c r="C72">
        <v>-22.8708725087807</v>
      </c>
      <c r="D72">
        <v>-3.16900358758248</v>
      </c>
      <c r="E72">
        <v>-1.64566121994309</v>
      </c>
      <c r="F72">
        <v>-1.14692392393214</v>
      </c>
      <c r="G72">
        <v>-1.14536657367841</v>
      </c>
      <c r="H72">
        <v>-1.1159078689199999</v>
      </c>
      <c r="I72">
        <v>-0.96866268676227096</v>
      </c>
      <c r="J72">
        <v>-1.1351736540487201</v>
      </c>
      <c r="K72">
        <v>-0.701422910455338</v>
      </c>
      <c r="L72">
        <v>0.45342879760574001</v>
      </c>
      <c r="M72" s="2">
        <v>44321</v>
      </c>
    </row>
    <row r="73" spans="1:13" x14ac:dyDescent="0.25">
      <c r="A73">
        <v>1.3047323695333599</v>
      </c>
      <c r="B73">
        <v>4.3453466162876903E-2</v>
      </c>
      <c r="C73">
        <v>0.22322570806016201</v>
      </c>
      <c r="D73">
        <v>0.63439607647920704</v>
      </c>
      <c r="E73">
        <v>1.4144180171843601</v>
      </c>
      <c r="F73">
        <v>6.6047295035045801</v>
      </c>
      <c r="G73">
        <v>3.2102020319859399</v>
      </c>
      <c r="H73">
        <v>3.5413435065016801</v>
      </c>
      <c r="I73">
        <v>-22.525561078668801</v>
      </c>
      <c r="J73">
        <v>0.80408111484547495</v>
      </c>
      <c r="K73">
        <v>-2.06862594986098</v>
      </c>
      <c r="L73">
        <v>-0.81871276147926197</v>
      </c>
      <c r="M73" s="2">
        <v>44322</v>
      </c>
    </row>
    <row r="74" spans="1:13" x14ac:dyDescent="0.25">
      <c r="A74">
        <v>-0.101941732081974</v>
      </c>
      <c r="B74">
        <v>1.21519077936839</v>
      </c>
      <c r="C74">
        <v>0.35019231993188998</v>
      </c>
      <c r="D74">
        <v>0.451130143575039</v>
      </c>
      <c r="E74">
        <v>0.769781156901573</v>
      </c>
      <c r="F74">
        <v>1.2740367351080599</v>
      </c>
      <c r="G74">
        <v>2.39364651440451</v>
      </c>
      <c r="H74">
        <v>1.5873841436846301</v>
      </c>
      <c r="I74">
        <v>1.63298517902652</v>
      </c>
      <c r="J74">
        <v>2.58532062082632</v>
      </c>
      <c r="K74">
        <v>0.98670027820256401</v>
      </c>
      <c r="L74">
        <v>-9.5090777981834105</v>
      </c>
      <c r="M74" s="2">
        <v>44323</v>
      </c>
    </row>
    <row r="75" spans="1:13" x14ac:dyDescent="0.25">
      <c r="A75">
        <v>0.34065182167091301</v>
      </c>
      <c r="B75">
        <v>-6.9257475756403994E-2</v>
      </c>
      <c r="C75">
        <v>0.65470667389770199</v>
      </c>
      <c r="D75">
        <v>0.21098462384733699</v>
      </c>
      <c r="E75">
        <v>0.285093765511369</v>
      </c>
      <c r="F75">
        <v>0.46634776984420001</v>
      </c>
      <c r="G75">
        <v>0.67090907961486601</v>
      </c>
      <c r="H75">
        <v>0.91568550660102899</v>
      </c>
      <c r="I75">
        <v>0.60407257015792903</v>
      </c>
      <c r="J75">
        <v>0.61488208476945505</v>
      </c>
      <c r="K75">
        <v>0.79368440816767405</v>
      </c>
      <c r="L75">
        <v>0.407679264641302</v>
      </c>
      <c r="M75" s="2">
        <v>44326</v>
      </c>
    </row>
    <row r="76" spans="1:13" x14ac:dyDescent="0.25">
      <c r="A76">
        <v>-1.12896918763479</v>
      </c>
      <c r="B76">
        <v>-0.69815077188266195</v>
      </c>
      <c r="C76">
        <v>-0.66298227007226596</v>
      </c>
      <c r="D76">
        <v>-0.24770641259269199</v>
      </c>
      <c r="E76">
        <v>-0.462822711654167</v>
      </c>
      <c r="F76">
        <v>-0.375341901236102</v>
      </c>
      <c r="G76">
        <v>-0.28510966923546899</v>
      </c>
      <c r="H76">
        <v>-0.25327886585467901</v>
      </c>
      <c r="I76">
        <v>-0.28021810372386302</v>
      </c>
      <c r="J76">
        <v>-0.47448171887465401</v>
      </c>
      <c r="K76">
        <v>-0.472279577150017</v>
      </c>
      <c r="L76">
        <v>-0.44047971588929202</v>
      </c>
      <c r="M76" s="2">
        <v>44327</v>
      </c>
    </row>
    <row r="77" spans="1:13" x14ac:dyDescent="0.25">
      <c r="A77">
        <v>7.3842967631116103</v>
      </c>
      <c r="B77">
        <v>-2.56090095922734</v>
      </c>
      <c r="C77">
        <v>-1.13180598752853</v>
      </c>
      <c r="D77">
        <v>-0.86668015273716403</v>
      </c>
      <c r="E77">
        <v>-0.23334842405025</v>
      </c>
      <c r="F77">
        <v>-0.56366818040433797</v>
      </c>
      <c r="G77">
        <v>-0.426440445013412</v>
      </c>
      <c r="H77">
        <v>-0.293066622192236</v>
      </c>
      <c r="I77">
        <v>-0.24215429066529601</v>
      </c>
      <c r="J77">
        <v>-0.28930419689275899</v>
      </c>
      <c r="K77">
        <v>-0.65896520037829698</v>
      </c>
      <c r="L77">
        <v>-0.65623550265193897</v>
      </c>
      <c r="M77" s="2">
        <v>44328</v>
      </c>
    </row>
    <row r="78" spans="1:13" x14ac:dyDescent="0.25">
      <c r="A78">
        <v>-0.578086370793365</v>
      </c>
      <c r="B78">
        <v>0.84779963880340303</v>
      </c>
      <c r="C78">
        <v>6.1965115788327196</v>
      </c>
      <c r="D78">
        <v>-1.5059645550751799</v>
      </c>
      <c r="E78">
        <v>-0.78550216689635599</v>
      </c>
      <c r="F78">
        <v>0.437862030671619</v>
      </c>
      <c r="G78">
        <v>-0.29394718507720902</v>
      </c>
      <c r="H78">
        <v>-0.11138158578229999</v>
      </c>
      <c r="I78">
        <v>0.15572741763333101</v>
      </c>
      <c r="J78">
        <v>0.46052883694594099</v>
      </c>
      <c r="K78">
        <v>1.0839392457766399</v>
      </c>
      <c r="L78">
        <v>0</v>
      </c>
      <c r="M78" s="2">
        <v>44329</v>
      </c>
    </row>
    <row r="79" spans="1:13" x14ac:dyDescent="0.25">
      <c r="A79">
        <v>-2.3561281442566999</v>
      </c>
      <c r="B79">
        <v>-1.15025531780597</v>
      </c>
      <c r="C79">
        <v>-0.20945393482100599</v>
      </c>
      <c r="D79">
        <v>-1.4120260055176099</v>
      </c>
      <c r="E79">
        <v>2.34368577856339</v>
      </c>
      <c r="F79">
        <v>4.0239487875834798E-2</v>
      </c>
      <c r="G79">
        <v>1.62516460321251</v>
      </c>
      <c r="H79">
        <v>0.54435113843035499</v>
      </c>
      <c r="I79">
        <v>0.63354574109434703</v>
      </c>
      <c r="J79">
        <v>1.01666035344898</v>
      </c>
      <c r="K79">
        <v>1.71794621638122</v>
      </c>
      <c r="L79">
        <v>3.7043206711034502</v>
      </c>
      <c r="M79" s="2">
        <v>44330</v>
      </c>
    </row>
    <row r="80" spans="1:13" x14ac:dyDescent="0.25">
      <c r="A80">
        <v>0</v>
      </c>
      <c r="B80">
        <v>2.8079780161356802</v>
      </c>
      <c r="C80">
        <v>-1.3512024589070499</v>
      </c>
      <c r="D80">
        <v>-14.8078029917411</v>
      </c>
      <c r="E80">
        <v>-0.93765246845333305</v>
      </c>
      <c r="F80">
        <v>-0.310530543744437</v>
      </c>
      <c r="G80">
        <v>-0.43023730375170099</v>
      </c>
      <c r="H80">
        <v>0.20018356681351801</v>
      </c>
      <c r="I80">
        <v>-0.15990178597146501</v>
      </c>
      <c r="J80">
        <v>-6.3831647350992601E-2</v>
      </c>
      <c r="K80">
        <v>8.3682444776053105E-2</v>
      </c>
      <c r="L80">
        <v>0.20400695110318801</v>
      </c>
      <c r="M80" s="2">
        <v>44333</v>
      </c>
    </row>
    <row r="81" spans="1:13" x14ac:dyDescent="0.25">
      <c r="A81">
        <v>-1</v>
      </c>
      <c r="B81">
        <v>0</v>
      </c>
      <c r="C81">
        <v>2.8079780161356802</v>
      </c>
      <c r="D81">
        <v>-1.3512024589070499</v>
      </c>
      <c r="E81">
        <v>-14.8078029917411</v>
      </c>
      <c r="F81">
        <v>-0.93765246845333305</v>
      </c>
      <c r="G81">
        <v>-0.310530543744437</v>
      </c>
      <c r="H81">
        <v>-0.43023730375170099</v>
      </c>
      <c r="I81">
        <v>0.20018356681351801</v>
      </c>
      <c r="J81">
        <v>-0.15990178597146501</v>
      </c>
      <c r="K81">
        <v>-6.3831647350992601E-2</v>
      </c>
      <c r="L81">
        <v>8.3682444776053105E-2</v>
      </c>
      <c r="M81" s="2">
        <v>44334</v>
      </c>
    </row>
    <row r="82" spans="1:13" x14ac:dyDescent="0.25">
      <c r="A82">
        <v>0</v>
      </c>
      <c r="B82">
        <v>-1.98367434450471</v>
      </c>
      <c r="C82">
        <v>-0.98367434450471503</v>
      </c>
      <c r="D82">
        <v>-0.93783226277494902</v>
      </c>
      <c r="E82">
        <v>-3.5664678354331902E-2</v>
      </c>
      <c r="F82">
        <v>-32.972489493805497</v>
      </c>
      <c r="G82">
        <v>-2.0701758331761</v>
      </c>
      <c r="H82">
        <v>-1.09137081221656</v>
      </c>
      <c r="I82">
        <v>-0.875130960455625</v>
      </c>
      <c r="J82">
        <v>-0.33377048894210598</v>
      </c>
      <c r="K82">
        <v>-0.60847563458505805</v>
      </c>
      <c r="L82">
        <v>-0.48377228824900498</v>
      </c>
      <c r="M82" s="2">
        <v>44335</v>
      </c>
    </row>
    <row r="83" spans="1:13" x14ac:dyDescent="0.25">
      <c r="A83">
        <v>-1.1362768431002199</v>
      </c>
      <c r="B83">
        <v>-1.1362768431002199</v>
      </c>
      <c r="C83">
        <v>7.21112722527395</v>
      </c>
      <c r="D83">
        <v>68.464410457227004</v>
      </c>
      <c r="E83">
        <v>-2.5727398389342699</v>
      </c>
      <c r="F83">
        <v>-1.22909571982592</v>
      </c>
      <c r="G83">
        <v>-0.339785386818935</v>
      </c>
      <c r="H83">
        <v>-2.6350644347253001</v>
      </c>
      <c r="I83">
        <v>2.6315061049764399</v>
      </c>
      <c r="J83">
        <v>0.13562276293966299</v>
      </c>
      <c r="K83">
        <v>1.7313812202707899</v>
      </c>
      <c r="L83">
        <v>0.63435926959398803</v>
      </c>
      <c r="M83" s="2">
        <v>44336</v>
      </c>
    </row>
    <row r="84" spans="1:13" x14ac:dyDescent="0.25">
      <c r="A84">
        <v>13.0241610636864</v>
      </c>
      <c r="B84">
        <v>5.6861572088085097</v>
      </c>
      <c r="C84">
        <v>5.6861572088085097</v>
      </c>
      <c r="D84">
        <v>-0.209654452858062</v>
      </c>
      <c r="E84">
        <v>0.67213930064496397</v>
      </c>
      <c r="F84">
        <v>3.7806678388199901</v>
      </c>
      <c r="G84">
        <v>-2.8884319599059598</v>
      </c>
      <c r="H84">
        <v>-0.21066217959811201</v>
      </c>
      <c r="I84">
        <v>-5.2038264225622598E-2</v>
      </c>
      <c r="J84">
        <v>0.26620860822179898</v>
      </c>
      <c r="K84">
        <v>-8.0605933624140896E-2</v>
      </c>
      <c r="L84">
        <v>0.57229656705641996</v>
      </c>
      <c r="M84" s="2">
        <v>44337</v>
      </c>
    </row>
    <row r="85" spans="1:13" x14ac:dyDescent="0.25">
      <c r="A85">
        <v>-0.32609170928311698</v>
      </c>
      <c r="B85">
        <v>1.66057194147475</v>
      </c>
      <c r="C85">
        <v>0.56307997027032997</v>
      </c>
      <c r="D85">
        <v>0.56307997027032997</v>
      </c>
      <c r="E85">
        <v>-0.26120192626690297</v>
      </c>
      <c r="F85">
        <v>0.26614274720791398</v>
      </c>
      <c r="G85">
        <v>1.0717737197573001</v>
      </c>
      <c r="H85">
        <v>10.198255270906101</v>
      </c>
      <c r="I85">
        <v>-0.312699509425649</v>
      </c>
      <c r="J85">
        <v>-0.175498718355795</v>
      </c>
      <c r="K85">
        <v>5.26375124141642E-2</v>
      </c>
      <c r="L85">
        <v>-0.14371975177857299</v>
      </c>
      <c r="M85" s="2">
        <v>44340</v>
      </c>
    </row>
    <row r="86" spans="1:13" x14ac:dyDescent="0.25">
      <c r="A86">
        <v>-0.56204283531444699</v>
      </c>
      <c r="B86">
        <v>-0.44767618051490898</v>
      </c>
      <c r="C86">
        <v>0.73794816693119902</v>
      </c>
      <c r="D86">
        <v>3.5813924231759803E-2</v>
      </c>
      <c r="E86">
        <v>3.58139242317599E-2</v>
      </c>
      <c r="F86">
        <v>-0.39559948224172697</v>
      </c>
      <c r="G86">
        <v>2.0897531730600601E-2</v>
      </c>
      <c r="H86">
        <v>0.47341635516382802</v>
      </c>
      <c r="I86">
        <v>1.62346648521165</v>
      </c>
      <c r="J86">
        <v>-0.51659561329510495</v>
      </c>
      <c r="K86">
        <v>-0.33673738215704602</v>
      </c>
      <c r="L86">
        <v>-0.128167525822626</v>
      </c>
      <c r="M86" s="2">
        <v>44341</v>
      </c>
    </row>
    <row r="87" spans="1:13" x14ac:dyDescent="0.25">
      <c r="A87">
        <v>-0.83813176339809203</v>
      </c>
      <c r="B87">
        <v>-0.54863058270958298</v>
      </c>
      <c r="C87">
        <v>-0.442777684161475</v>
      </c>
      <c r="D87">
        <v>0.70517343105016395</v>
      </c>
      <c r="E87">
        <v>2.7315925687705502E-2</v>
      </c>
      <c r="F87">
        <v>2.7315925687705401E-2</v>
      </c>
      <c r="G87">
        <v>-0.39179960957059401</v>
      </c>
      <c r="H87">
        <v>1.6171808742360998E-2</v>
      </c>
      <c r="I87">
        <v>0.45340865231336802</v>
      </c>
      <c r="J87">
        <v>1.49268825980747</v>
      </c>
      <c r="K87">
        <v>-0.50637510335593705</v>
      </c>
      <c r="L87">
        <v>-0.333995375826031</v>
      </c>
      <c r="M87" s="2">
        <v>44342</v>
      </c>
    </row>
    <row r="88" spans="1:13" x14ac:dyDescent="0.25">
      <c r="A88">
        <v>4.0872183243895899</v>
      </c>
      <c r="B88">
        <v>-0.147048952602928</v>
      </c>
      <c r="C88">
        <v>-0.25426892595959699</v>
      </c>
      <c r="D88">
        <v>-0.28307609139040402</v>
      </c>
      <c r="E88">
        <v>0.93972792349812095</v>
      </c>
      <c r="F88">
        <v>0.27989438211825002</v>
      </c>
      <c r="G88">
        <v>0.27989438211825002</v>
      </c>
      <c r="H88">
        <v>-0.23395605328184599</v>
      </c>
      <c r="I88">
        <v>0.16752272698255599</v>
      </c>
      <c r="J88">
        <v>0.658525620861518</v>
      </c>
      <c r="K88">
        <v>1.92126306734271</v>
      </c>
      <c r="L88">
        <v>-0.248956752810337</v>
      </c>
      <c r="M88" s="2">
        <v>44343</v>
      </c>
    </row>
    <row r="89" spans="1:13" x14ac:dyDescent="0.25">
      <c r="A89">
        <v>1.6546308254311199</v>
      </c>
      <c r="B89">
        <v>1.4701322389918601</v>
      </c>
      <c r="C89">
        <v>0.28757924507937099</v>
      </c>
      <c r="D89">
        <v>1.88306765452954E-2</v>
      </c>
      <c r="E89">
        <v>-0.111379596358761</v>
      </c>
      <c r="F89">
        <v>0.93253085431178695</v>
      </c>
      <c r="G89">
        <v>0.41699336106345097</v>
      </c>
      <c r="H89">
        <v>0.41699336106345097</v>
      </c>
      <c r="I89">
        <v>-7.0271471641608602E-2</v>
      </c>
      <c r="J89">
        <v>0.27360087532504801</v>
      </c>
      <c r="K89">
        <v>0.70625448251533196</v>
      </c>
      <c r="L89">
        <v>1.5564570025970501</v>
      </c>
      <c r="M89" s="2">
        <v>44344</v>
      </c>
    </row>
    <row r="90" spans="1:13" x14ac:dyDescent="0.25">
      <c r="A90">
        <v>-0.28458502179086698</v>
      </c>
      <c r="B90">
        <v>2.5905855324581201E-2</v>
      </c>
      <c r="C90">
        <v>1.6821239018815898E-2</v>
      </c>
      <c r="D90">
        <v>-0.239346235904037</v>
      </c>
      <c r="E90">
        <v>-0.26857854579344798</v>
      </c>
      <c r="F90">
        <v>-0.28357243286018502</v>
      </c>
      <c r="G90">
        <v>0.390487597081277</v>
      </c>
      <c r="H90">
        <v>2.6662679185102199E-2</v>
      </c>
      <c r="I90">
        <v>2.6662679185102098E-2</v>
      </c>
      <c r="J90">
        <v>-0.25053633337395698</v>
      </c>
      <c r="K90">
        <v>1.9463753489122101E-2</v>
      </c>
      <c r="L90">
        <v>0.27289179093100002</v>
      </c>
      <c r="M90" s="2">
        <v>44348</v>
      </c>
    </row>
    <row r="91" spans="1:13" x14ac:dyDescent="0.25">
      <c r="A91">
        <v>-0.89449210488757502</v>
      </c>
      <c r="B91">
        <v>-0.30957174091624401</v>
      </c>
      <c r="C91">
        <v>-1.5230319872464501E-2</v>
      </c>
      <c r="D91">
        <v>-2.2337300745032099E-2</v>
      </c>
      <c r="E91">
        <v>-0.25816460396195701</v>
      </c>
      <c r="F91">
        <v>-0.28116941314079802</v>
      </c>
      <c r="G91">
        <v>-0.29213240114177502</v>
      </c>
      <c r="H91">
        <v>0.36138867621614701</v>
      </c>
      <c r="I91">
        <v>7.0123798215462104E-3</v>
      </c>
      <c r="J91">
        <v>7.0123798215459797E-3</v>
      </c>
      <c r="K91">
        <v>-0.259690020429033</v>
      </c>
      <c r="L91">
        <v>5.1551846496193298E-3</v>
      </c>
      <c r="M91" s="2">
        <v>44349</v>
      </c>
    </row>
    <row r="92" spans="1:13" x14ac:dyDescent="0.25">
      <c r="A92">
        <v>-7.8113093402678304</v>
      </c>
      <c r="B92">
        <v>-1.6216266331118001</v>
      </c>
      <c r="C92">
        <v>-0.81284277459024001</v>
      </c>
      <c r="D92">
        <v>-0.50792172114064904</v>
      </c>
      <c r="E92">
        <v>-0.497199482668222</v>
      </c>
      <c r="F92">
        <v>-0.60440602081477002</v>
      </c>
      <c r="G92">
        <v>-0.52806961582295997</v>
      </c>
      <c r="H92">
        <v>-0.46594834866134799</v>
      </c>
      <c r="I92">
        <v>0.12185457956731301</v>
      </c>
      <c r="J92">
        <v>-0.230054000203475</v>
      </c>
      <c r="K92">
        <v>-0.230054000203475</v>
      </c>
      <c r="L92">
        <v>-0.43292467065291501</v>
      </c>
      <c r="M92" s="2">
        <v>44350</v>
      </c>
    </row>
    <row r="93" spans="1:13" x14ac:dyDescent="0.25">
      <c r="A93">
        <v>-2.33423488493119</v>
      </c>
      <c r="B93">
        <v>-2.5439279521253</v>
      </c>
      <c r="C93">
        <v>2.7829749081797202</v>
      </c>
      <c r="D93">
        <v>1.5993512989071399</v>
      </c>
      <c r="E93">
        <v>2.0475788714487999</v>
      </c>
      <c r="F93">
        <v>1.8967954945222401</v>
      </c>
      <c r="G93">
        <v>0.77266890108163799</v>
      </c>
      <c r="H93">
        <v>0.35321600949211401</v>
      </c>
      <c r="I93">
        <v>0.113957276855801</v>
      </c>
      <c r="J93">
        <v>1.1424406945432299</v>
      </c>
      <c r="K93">
        <v>0.68538451155924096</v>
      </c>
      <c r="L93">
        <v>0.68538451155924096</v>
      </c>
      <c r="M93" s="2">
        <v>44351</v>
      </c>
    </row>
    <row r="94" spans="1:13" x14ac:dyDescent="0.25">
      <c r="A94">
        <v>0.55474920941460404</v>
      </c>
      <c r="B94">
        <v>-0.23601196868143401</v>
      </c>
      <c r="C94">
        <v>-0.274568063496413</v>
      </c>
      <c r="D94">
        <v>-0.56836357317276098</v>
      </c>
      <c r="E94">
        <v>-0.28025482184636802</v>
      </c>
      <c r="F94">
        <v>-0.10161903681277901</v>
      </c>
      <c r="G94">
        <v>-0.104060872320104</v>
      </c>
      <c r="H94">
        <v>-0.251257688857419</v>
      </c>
      <c r="I94">
        <v>-0.27016211598959</v>
      </c>
      <c r="J94">
        <v>-0.28176885542855101</v>
      </c>
      <c r="K94">
        <v>0.221151597646188</v>
      </c>
      <c r="L94">
        <v>-5.0036478338405299E-2</v>
      </c>
      <c r="M94" s="2">
        <v>44354</v>
      </c>
    </row>
    <row r="95" spans="1:13" x14ac:dyDescent="0.25">
      <c r="A95">
        <v>-1.5880979570857701</v>
      </c>
      <c r="B95">
        <v>9.8075940813120002E-2</v>
      </c>
      <c r="C95">
        <v>-0.89362989250983604</v>
      </c>
      <c r="D95">
        <v>-0.87773279738267296</v>
      </c>
      <c r="E95">
        <v>-0.89411643685122499</v>
      </c>
      <c r="F95">
        <v>-0.50973317499104498</v>
      </c>
      <c r="G95">
        <v>-0.31028242407060502</v>
      </c>
      <c r="H95">
        <v>-0.30782090407749102</v>
      </c>
      <c r="I95">
        <v>-0.42516118034414802</v>
      </c>
      <c r="J95">
        <v>-0.40507531645853001</v>
      </c>
      <c r="K95">
        <v>-0.383113716338918</v>
      </c>
      <c r="L95">
        <v>0.11736543300982601</v>
      </c>
      <c r="M95" s="2">
        <v>44355</v>
      </c>
    </row>
    <row r="96" spans="1:13" x14ac:dyDescent="0.25">
      <c r="A96">
        <v>-0.15471017619920999</v>
      </c>
      <c r="B96">
        <v>-2.1543102625411299</v>
      </c>
      <c r="C96">
        <v>8.1280288271592998</v>
      </c>
      <c r="D96">
        <v>-0.91769899334462302</v>
      </c>
      <c r="E96">
        <v>-0.83458880701453897</v>
      </c>
      <c r="F96">
        <v>-0.89668895216870503</v>
      </c>
      <c r="G96">
        <v>-0.34967880926272099</v>
      </c>
      <c r="H96">
        <v>-7.3082795662105696E-2</v>
      </c>
      <c r="I96">
        <v>-7.7769141428685296E-2</v>
      </c>
      <c r="J96">
        <v>-0.28853710321737502</v>
      </c>
      <c r="K96">
        <v>-0.30230542342190098</v>
      </c>
      <c r="L96">
        <v>-0.30687420076415201</v>
      </c>
      <c r="M96" s="2">
        <v>44356</v>
      </c>
    </row>
    <row r="97" spans="1:13" x14ac:dyDescent="0.25">
      <c r="A97">
        <v>-0.94346357747071197</v>
      </c>
      <c r="B97">
        <v>-0.253396940725789</v>
      </c>
      <c r="C97">
        <v>-2.22533139217298</v>
      </c>
      <c r="D97">
        <v>89.791613471876602</v>
      </c>
      <c r="E97">
        <v>0.296244846906207</v>
      </c>
      <c r="F97">
        <v>-0.45086290967194598</v>
      </c>
      <c r="G97">
        <v>-0.85864726188405804</v>
      </c>
      <c r="H97">
        <v>-0.29713512172774498</v>
      </c>
      <c r="I97">
        <v>-9.0236753425415005E-3</v>
      </c>
      <c r="J97">
        <v>-1.6216269882363299E-2</v>
      </c>
      <c r="K97">
        <v>-0.25033243578963699</v>
      </c>
      <c r="L97">
        <v>-0.27534214902825899</v>
      </c>
      <c r="M97" s="2">
        <v>44357</v>
      </c>
    </row>
    <row r="98" spans="1:13" x14ac:dyDescent="0.25">
      <c r="A98">
        <v>9.6536867775558797</v>
      </c>
      <c r="B98">
        <v>-0.26719221201900201</v>
      </c>
      <c r="C98">
        <v>0.29265058536855298</v>
      </c>
      <c r="D98">
        <v>-2.7875151027172</v>
      </c>
      <c r="E98">
        <v>6.5392015030700898</v>
      </c>
      <c r="F98">
        <v>-7.9858562042552004</v>
      </c>
      <c r="G98">
        <v>-3.84979684653156</v>
      </c>
      <c r="H98">
        <v>-1.312660691576</v>
      </c>
      <c r="I98">
        <v>-0.62121196965343595</v>
      </c>
      <c r="J98">
        <v>-0.32951861720620301</v>
      </c>
      <c r="K98">
        <v>-0.32532148639573799</v>
      </c>
      <c r="L98">
        <v>-0.47544786187798899</v>
      </c>
      <c r="M98" s="2">
        <v>44358</v>
      </c>
    </row>
    <row r="99" spans="1:13" x14ac:dyDescent="0.25">
      <c r="A99">
        <v>1.2125894688186301</v>
      </c>
      <c r="B99">
        <v>0.83884616371971599</v>
      </c>
      <c r="C99">
        <v>-0.13299146822577801</v>
      </c>
      <c r="D99">
        <v>0.21514464050114901</v>
      </c>
      <c r="E99">
        <v>-7.2846260281399804</v>
      </c>
      <c r="F99">
        <v>-0.52870332852200397</v>
      </c>
      <c r="G99">
        <v>1.2810675463852499</v>
      </c>
      <c r="H99">
        <v>1.7839074995642701</v>
      </c>
      <c r="I99">
        <v>-2.4399322569377402</v>
      </c>
      <c r="J99">
        <v>-0.92957754487563105</v>
      </c>
      <c r="K99">
        <v>-0.499734870943423</v>
      </c>
      <c r="L99">
        <v>-0.48540249740708802</v>
      </c>
      <c r="M99" s="2">
        <v>44361</v>
      </c>
    </row>
    <row r="100" spans="1:13" x14ac:dyDescent="0.25">
      <c r="A100">
        <v>-0.41788223173663502</v>
      </c>
      <c r="B100">
        <v>0.101368529266258</v>
      </c>
      <c r="C100">
        <v>-8.0062501506179898E-3</v>
      </c>
      <c r="D100">
        <v>-0.35488735683612199</v>
      </c>
      <c r="E100">
        <v>-7.5478082492793197E-2</v>
      </c>
      <c r="F100">
        <v>8.5558548265727197</v>
      </c>
      <c r="G100">
        <v>-0.71332193063910299</v>
      </c>
      <c r="H100">
        <v>9.4829394123505398E-2</v>
      </c>
      <c r="I100">
        <v>0.17622071664147701</v>
      </c>
      <c r="J100">
        <v>-13.089492290510099</v>
      </c>
      <c r="K100">
        <v>-0.98245026146311398</v>
      </c>
      <c r="L100">
        <v>-0.18445160591604001</v>
      </c>
      <c r="M100" s="2">
        <v>44362</v>
      </c>
    </row>
    <row r="101" spans="1:13" x14ac:dyDescent="0.25">
      <c r="A101">
        <v>0.48879115861670602</v>
      </c>
      <c r="B101">
        <v>0.29694243891842198</v>
      </c>
      <c r="C101">
        <v>0.80513828234521601</v>
      </c>
      <c r="D101">
        <v>0.655021976792456</v>
      </c>
      <c r="E101">
        <v>6.9845787212668306E-2</v>
      </c>
      <c r="F101">
        <v>0.29494268866588003</v>
      </c>
      <c r="G101">
        <v>9.1700854275653096</v>
      </c>
      <c r="H101">
        <v>4.8947035699013298E-2</v>
      </c>
      <c r="I101">
        <v>0.82108862009431405</v>
      </c>
      <c r="J101">
        <v>0.96313174253190004</v>
      </c>
      <c r="K101">
        <v>-175.02826910559901</v>
      </c>
      <c r="L101">
        <v>-2.59163276981625</v>
      </c>
      <c r="M101" s="2">
        <v>44363</v>
      </c>
    </row>
    <row r="102" spans="1:13" x14ac:dyDescent="0.25">
      <c r="A102">
        <v>0.774835434632829</v>
      </c>
      <c r="B102">
        <v>0.16026534460418601</v>
      </c>
      <c r="C102">
        <v>0.13587444850219199</v>
      </c>
      <c r="D102">
        <v>0.41950439801335399</v>
      </c>
      <c r="E102">
        <v>0.34737596111555002</v>
      </c>
      <c r="F102">
        <v>2.3866850470500502E-2</v>
      </c>
      <c r="G102">
        <v>0.188013385971982</v>
      </c>
      <c r="H102">
        <v>2.2861123159705099</v>
      </c>
      <c r="I102">
        <v>-6.9835896584762597E-3</v>
      </c>
      <c r="J102">
        <v>0.42165256820731301</v>
      </c>
      <c r="K102">
        <v>0.47800349674417097</v>
      </c>
      <c r="L102">
        <v>2.1070937929526101</v>
      </c>
      <c r="M102" s="2">
        <v>44364</v>
      </c>
    </row>
    <row r="103" spans="1:13" x14ac:dyDescent="0.25">
      <c r="A103">
        <v>-2.6631471854671199E-2</v>
      </c>
      <c r="B103">
        <v>0.43227854182391101</v>
      </c>
      <c r="C103">
        <v>0.114876432111693</v>
      </c>
      <c r="D103">
        <v>0.10582900129391</v>
      </c>
      <c r="E103">
        <v>0.30775158886390203</v>
      </c>
      <c r="F103">
        <v>0.25886818216122598</v>
      </c>
      <c r="G103">
        <v>2.51826538195285E-2</v>
      </c>
      <c r="H103">
        <v>0.15499361119857299</v>
      </c>
      <c r="I103">
        <v>1.3682208808205101</v>
      </c>
      <c r="J103">
        <v>3.5985278559394198E-3</v>
      </c>
      <c r="K103">
        <v>0.30789391085427198</v>
      </c>
      <c r="L103">
        <v>0.34343065961726499</v>
      </c>
      <c r="M103" s="2">
        <v>44365</v>
      </c>
    </row>
    <row r="104" spans="1:13" x14ac:dyDescent="0.25">
      <c r="A104">
        <v>-0.54390033801793902</v>
      </c>
      <c r="B104">
        <v>-0.38179386037331497</v>
      </c>
      <c r="C104">
        <v>-6.0416402488400599E-2</v>
      </c>
      <c r="D104">
        <v>-0.20581963235161099</v>
      </c>
      <c r="E104">
        <v>-0.166683198792413</v>
      </c>
      <c r="F104">
        <v>-1.3413961581148701E-2</v>
      </c>
      <c r="G104">
        <v>-4.4377318012169799E-2</v>
      </c>
      <c r="H104">
        <v>-0.1843696729297</v>
      </c>
      <c r="I104">
        <v>-6.7186556885025103E-2</v>
      </c>
      <c r="J104">
        <v>0.63920047598765395</v>
      </c>
      <c r="K104">
        <v>-0.24888668608124201</v>
      </c>
      <c r="L104">
        <v>-1.6362515473805399E-2</v>
      </c>
      <c r="M104" s="2">
        <v>44368</v>
      </c>
    </row>
    <row r="105" spans="1:13" x14ac:dyDescent="0.25">
      <c r="A105">
        <v>-3.7338996289609798</v>
      </c>
      <c r="B105">
        <v>-1.7795344942506099</v>
      </c>
      <c r="C105">
        <v>-1.1664559437395401</v>
      </c>
      <c r="D105">
        <v>-0.81162153184516905</v>
      </c>
      <c r="E105">
        <v>-0.82271868557257399</v>
      </c>
      <c r="F105">
        <v>-0.691839686563121</v>
      </c>
      <c r="G105">
        <v>-0.54012455515469604</v>
      </c>
      <c r="H105">
        <v>-0.56002462062188696</v>
      </c>
      <c r="I105">
        <v>-0.61568369586898397</v>
      </c>
      <c r="J105">
        <v>-0.47470926084152498</v>
      </c>
      <c r="K105">
        <v>-2.7631457895966501E-2</v>
      </c>
      <c r="L105">
        <v>-0.78257543784394701</v>
      </c>
      <c r="M105" s="2">
        <v>44369</v>
      </c>
    </row>
    <row r="106" spans="1:13" x14ac:dyDescent="0.25">
      <c r="A106">
        <v>-4.1092493539825102E-2</v>
      </c>
      <c r="B106">
        <v>0.68597208597678705</v>
      </c>
      <c r="C106">
        <v>1.9951381220745199</v>
      </c>
      <c r="D106">
        <v>-1.8580877948997401</v>
      </c>
      <c r="E106">
        <v>-0.13301149783892499</v>
      </c>
      <c r="F106">
        <v>-0.50941352194231704</v>
      </c>
      <c r="G106">
        <v>-0.32331265058140302</v>
      </c>
      <c r="H106">
        <v>2.1859675470508901E-2</v>
      </c>
      <c r="I106">
        <v>-4.8361063281173497E-2</v>
      </c>
      <c r="J106">
        <v>-0.30511476812986799</v>
      </c>
      <c r="K106">
        <v>-8.7258163865168298E-2</v>
      </c>
      <c r="L106">
        <v>2.4385171953832598</v>
      </c>
      <c r="M106" s="2">
        <v>44370</v>
      </c>
    </row>
    <row r="107" spans="1:13" x14ac:dyDescent="0.25">
      <c r="A107">
        <v>-0.88215851979478899</v>
      </c>
      <c r="B107">
        <v>7.1906586401330103E-2</v>
      </c>
      <c r="C107">
        <v>0.876485380498635</v>
      </c>
      <c r="D107">
        <v>2.5657517532589198</v>
      </c>
      <c r="E107">
        <v>-2.34772438742249</v>
      </c>
      <c r="F107">
        <v>-0.55752079379347796</v>
      </c>
      <c r="G107">
        <v>-0.717672042347408</v>
      </c>
      <c r="H107">
        <v>-0.464238556748162</v>
      </c>
      <c r="I107">
        <v>-0.122146825270443</v>
      </c>
      <c r="J107">
        <v>-0.18540325652689199</v>
      </c>
      <c r="K107">
        <v>-0.40034336435941098</v>
      </c>
      <c r="L107">
        <v>-0.17417728764026399</v>
      </c>
      <c r="M107" s="2">
        <v>44371</v>
      </c>
    </row>
    <row r="108" spans="1:13" x14ac:dyDescent="0.25">
      <c r="A108">
        <v>7.0104530230537003</v>
      </c>
      <c r="B108">
        <v>-0.15554784997093901</v>
      </c>
      <c r="C108">
        <v>0.67482737548681904</v>
      </c>
      <c r="D108">
        <v>1.69805460954665</v>
      </c>
      <c r="E108">
        <v>3.8172329965617999</v>
      </c>
      <c r="F108">
        <v>-10.366460540932099</v>
      </c>
      <c r="G108">
        <v>-5.4023704520731801</v>
      </c>
      <c r="H108">
        <v>-2.4874282157106502</v>
      </c>
      <c r="I108">
        <v>-1.5263725270119499</v>
      </c>
      <c r="J108">
        <v>-1.15385354426551</v>
      </c>
      <c r="K108">
        <v>-1.16933749635092</v>
      </c>
      <c r="L108">
        <v>-1.0750896462850701</v>
      </c>
      <c r="M108" s="2">
        <v>44372</v>
      </c>
    </row>
    <row r="109" spans="1:13" x14ac:dyDescent="0.25">
      <c r="A109">
        <v>-0.46611808352067902</v>
      </c>
      <c r="B109">
        <v>-0.341281198874823</v>
      </c>
      <c r="C109">
        <v>-0.68013465637436799</v>
      </c>
      <c r="D109">
        <v>-0.18371620299639699</v>
      </c>
      <c r="E109">
        <v>6.5374983029228395E-2</v>
      </c>
      <c r="F109">
        <v>7.8117885049206401E-2</v>
      </c>
      <c r="G109">
        <v>0.17778009961156099</v>
      </c>
      <c r="H109">
        <v>-0.42804174026033798</v>
      </c>
      <c r="I109">
        <v>-8.9678419464052195E-2</v>
      </c>
      <c r="J109">
        <v>-0.48070158485944198</v>
      </c>
      <c r="K109">
        <v>-2.7061368754806301</v>
      </c>
      <c r="L109">
        <v>-3.3372920640128698</v>
      </c>
      <c r="M109" s="2">
        <v>44375</v>
      </c>
    </row>
    <row r="110" spans="1:13" x14ac:dyDescent="0.25">
      <c r="A110">
        <v>-1.1187924267971801</v>
      </c>
      <c r="B110">
        <v>0.23230426319375999</v>
      </c>
      <c r="C110">
        <v>0.421818945988024</v>
      </c>
      <c r="D110">
        <v>-0.45486940120563502</v>
      </c>
      <c r="E110">
        <v>0.13182052135210301</v>
      </c>
      <c r="F110">
        <v>0.55354845413536202</v>
      </c>
      <c r="G110">
        <v>0.81407783058278504</v>
      </c>
      <c r="H110">
        <v>1.8614865903487301</v>
      </c>
      <c r="I110">
        <v>0.86926969454941105</v>
      </c>
      <c r="J110">
        <v>9.8372988189890602</v>
      </c>
      <c r="K110">
        <v>-2.4844772805340201</v>
      </c>
      <c r="L110">
        <v>-1.2437750387147</v>
      </c>
      <c r="M110" s="2">
        <v>44376</v>
      </c>
    </row>
    <row r="111" spans="1:13" x14ac:dyDescent="0.25">
      <c r="A111">
        <v>-4.6164517977564001</v>
      </c>
      <c r="B111">
        <v>-1.13787847194235</v>
      </c>
      <c r="C111">
        <v>-0.18507517753904301</v>
      </c>
      <c r="D111">
        <v>-5.1784871252844797E-2</v>
      </c>
      <c r="E111">
        <v>-0.55505801999158</v>
      </c>
      <c r="F111">
        <v>-4.5998221969547899E-2</v>
      </c>
      <c r="G111">
        <v>0.25190492882509202</v>
      </c>
      <c r="H111">
        <v>0.335817723648487</v>
      </c>
      <c r="I111">
        <v>0.62385755645783902</v>
      </c>
      <c r="J111">
        <v>-1.46076186685164E-2</v>
      </c>
      <c r="K111">
        <v>0.76185946765329404</v>
      </c>
      <c r="L111">
        <v>4.6881204980756603</v>
      </c>
      <c r="M111" s="2">
        <v>44377</v>
      </c>
    </row>
    <row r="112" spans="1:13" x14ac:dyDescent="0.25">
      <c r="A112">
        <v>4.2479480532503402</v>
      </c>
      <c r="B112">
        <v>-14.237164719512799</v>
      </c>
      <c r="C112">
        <v>0.49395121407242798</v>
      </c>
      <c r="D112">
        <v>1.2694041608304101</v>
      </c>
      <c r="E112">
        <v>1.40997385039264</v>
      </c>
      <c r="F112">
        <v>9.9003909319025599E-2</v>
      </c>
      <c r="G112">
        <v>0.60555323542387196</v>
      </c>
      <c r="H112">
        <v>1.10258051349859</v>
      </c>
      <c r="I112">
        <v>1.5256351118615901</v>
      </c>
      <c r="J112">
        <v>2.7260264668188499</v>
      </c>
      <c r="K112">
        <v>2.1738580233540401</v>
      </c>
      <c r="L112">
        <v>5.3959739588175397</v>
      </c>
      <c r="M112" s="2">
        <v>44378</v>
      </c>
    </row>
    <row r="113" spans="1:13" x14ac:dyDescent="0.25">
      <c r="A113">
        <v>0.35966661340962802</v>
      </c>
      <c r="B113">
        <v>7.1924438879643296E-2</v>
      </c>
      <c r="C113">
        <v>0.63644129084443601</v>
      </c>
      <c r="D113">
        <v>-0.243496581796245</v>
      </c>
      <c r="E113">
        <v>0.121285697624905</v>
      </c>
      <c r="F113">
        <v>0.179614002531338</v>
      </c>
      <c r="G113">
        <v>-0.21094607658745901</v>
      </c>
      <c r="H113">
        <v>0.104474608971334</v>
      </c>
      <c r="I113">
        <v>0.29830399950491598</v>
      </c>
      <c r="J113">
        <v>0.34798637259127302</v>
      </c>
      <c r="K113">
        <v>0.45518415771156101</v>
      </c>
      <c r="L113">
        <v>0.22941155060975901</v>
      </c>
      <c r="M113" s="2">
        <v>44379</v>
      </c>
    </row>
    <row r="114" spans="1:13" x14ac:dyDescent="0.25">
      <c r="A114">
        <v>-1.0041186087115399</v>
      </c>
      <c r="B114">
        <v>-0.21576803187236501</v>
      </c>
      <c r="C114">
        <v>-0.35854149089723297</v>
      </c>
      <c r="D114">
        <v>-3.2713641831026097E-2</v>
      </c>
      <c r="E114">
        <v>-0.52767214362848602</v>
      </c>
      <c r="F114">
        <v>-0.20438184915902299</v>
      </c>
      <c r="G114">
        <v>-0.15493490737869001</v>
      </c>
      <c r="H114">
        <v>-0.40471838874268001</v>
      </c>
      <c r="I114">
        <v>-0.120282416972529</v>
      </c>
      <c r="J114">
        <v>1.8344965086351701E-2</v>
      </c>
      <c r="K114">
        <v>1.6523399351746799E-2</v>
      </c>
      <c r="L114">
        <v>3.6381952366245002E-2</v>
      </c>
      <c r="M114" s="2">
        <v>44383</v>
      </c>
    </row>
    <row r="115" spans="1:13" x14ac:dyDescent="0.25">
      <c r="A115">
        <v>27.7398691729143</v>
      </c>
      <c r="B115">
        <v>-0.84688116867027596</v>
      </c>
      <c r="C115">
        <v>0.20547580693761899</v>
      </c>
      <c r="D115">
        <v>-5.4530850552238899E-2</v>
      </c>
      <c r="E115">
        <v>0.47526915780494799</v>
      </c>
      <c r="F115">
        <v>-0.33739989632113798</v>
      </c>
      <c r="G115">
        <v>3.4029377559779798E-2</v>
      </c>
      <c r="H115">
        <v>9.2541961042495097E-2</v>
      </c>
      <c r="I115">
        <v>-0.26995296176797901</v>
      </c>
      <c r="J115">
        <v>4.6951492010714697E-2</v>
      </c>
      <c r="K115">
        <v>0.231977789979678</v>
      </c>
      <c r="L115">
        <v>0.26949503359119698</v>
      </c>
      <c r="M115" s="2">
        <v>44384</v>
      </c>
    </row>
    <row r="116" spans="1:13" x14ac:dyDescent="0.25">
      <c r="A116">
        <v>-6.7799440441918699E-2</v>
      </c>
      <c r="B116">
        <v>-3.9981611639188399</v>
      </c>
      <c r="C116">
        <v>-1.12982924528752</v>
      </c>
      <c r="D116">
        <v>-0.23632537876724399</v>
      </c>
      <c r="E116">
        <v>-0.39222265590384803</v>
      </c>
      <c r="F116">
        <v>-2.7606879731195199E-2</v>
      </c>
      <c r="G116">
        <v>-0.56805388415226898</v>
      </c>
      <c r="H116">
        <v>-0.21573292228073099</v>
      </c>
      <c r="I116">
        <v>-0.16217655047155799</v>
      </c>
      <c r="J116">
        <v>-0.42396970392148298</v>
      </c>
      <c r="K116">
        <v>-0.12324163297080901</v>
      </c>
      <c r="L116">
        <v>2.3933277947122699E-2</v>
      </c>
      <c r="M116" s="2">
        <v>44385</v>
      </c>
    </row>
    <row r="117" spans="1:13" x14ac:dyDescent="0.25">
      <c r="A117">
        <v>-1.46561405018186</v>
      </c>
      <c r="B117">
        <v>-1.49239148056308</v>
      </c>
      <c r="C117">
        <v>-0.41472906197804699</v>
      </c>
      <c r="D117">
        <v>-0.74195067347573096</v>
      </c>
      <c r="E117">
        <v>0.50239885594946598</v>
      </c>
      <c r="F117">
        <v>0.14236400236480201</v>
      </c>
      <c r="G117">
        <v>0.84308174791836299</v>
      </c>
      <c r="H117">
        <v>-0.225950153020923</v>
      </c>
      <c r="I117">
        <v>0.17270081268998999</v>
      </c>
      <c r="J117">
        <v>0.23662403164419399</v>
      </c>
      <c r="K117">
        <v>-0.198273333489908</v>
      </c>
      <c r="L117">
        <v>0.136283179431786</v>
      </c>
      <c r="M117" s="2">
        <v>44386</v>
      </c>
    </row>
    <row r="118" spans="1:13" x14ac:dyDescent="0.25">
      <c r="A118">
        <v>12.454957330377001</v>
      </c>
      <c r="B118">
        <v>1.6758545868622401</v>
      </c>
      <c r="C118">
        <v>-9.6718403397390809</v>
      </c>
      <c r="D118">
        <v>1.03649827076235</v>
      </c>
      <c r="E118">
        <v>-0.38176695796480498</v>
      </c>
      <c r="F118">
        <v>0.48546124293983201</v>
      </c>
      <c r="G118">
        <v>0.222835915884389</v>
      </c>
      <c r="H118">
        <v>0.71412762985479095</v>
      </c>
      <c r="I118">
        <v>-8.9920280941533606E-2</v>
      </c>
      <c r="J118">
        <v>0.22541848689333699</v>
      </c>
      <c r="K118">
        <v>0.27711020346883702</v>
      </c>
      <c r="L118">
        <v>-0.112288568730223</v>
      </c>
      <c r="M118" s="2">
        <v>44389</v>
      </c>
    </row>
    <row r="119" spans="1:13" x14ac:dyDescent="0.25">
      <c r="A119">
        <v>0.230423764079624</v>
      </c>
      <c r="B119">
        <v>1.46130560337307</v>
      </c>
      <c r="C119">
        <v>0.55256938795253097</v>
      </c>
      <c r="D119">
        <v>1.9906516962649601</v>
      </c>
      <c r="E119">
        <v>0.35844567855449799</v>
      </c>
      <c r="F119">
        <v>-0.241042817901894</v>
      </c>
      <c r="G119">
        <v>0.35912995215122101</v>
      </c>
      <c r="H119">
        <v>0.18343746831461799</v>
      </c>
      <c r="I119">
        <v>0.51053030364154395</v>
      </c>
      <c r="J119">
        <v>-5.1486039157471297E-2</v>
      </c>
      <c r="K119">
        <v>0.19387417725193501</v>
      </c>
      <c r="L119">
        <v>0.23434971055759399</v>
      </c>
      <c r="M119" s="2">
        <v>44390</v>
      </c>
    </row>
    <row r="120" spans="1:13" x14ac:dyDescent="0.25">
      <c r="A120">
        <v>-0.58441099535552998</v>
      </c>
      <c r="B120">
        <v>-0.327049543640481</v>
      </c>
      <c r="C120">
        <v>0.15834867763660099</v>
      </c>
      <c r="D120">
        <v>-0.20419151140092501</v>
      </c>
      <c r="E120">
        <v>0.19251104776637401</v>
      </c>
      <c r="F120">
        <v>-0.31719555970747898</v>
      </c>
      <c r="G120">
        <v>-0.47840549846805203</v>
      </c>
      <c r="H120">
        <v>-3.3368852004857202E-2</v>
      </c>
      <c r="I120">
        <v>-0.13408533054628299</v>
      </c>
      <c r="J120">
        <v>7.0179110922918606E-2</v>
      </c>
      <c r="K120">
        <v>-0.27685744032805998</v>
      </c>
      <c r="L120">
        <v>-7.0690385815873599E-2</v>
      </c>
      <c r="M120" s="2">
        <v>44391</v>
      </c>
    </row>
    <row r="121" spans="1:13" x14ac:dyDescent="0.25">
      <c r="A121">
        <v>-1.58923707915955</v>
      </c>
      <c r="B121">
        <v>-0.69391398234192703</v>
      </c>
      <c r="C121">
        <v>-0.38524056213444202</v>
      </c>
      <c r="D121">
        <v>0.136227084303885</v>
      </c>
      <c r="E121">
        <v>-0.25766253498248198</v>
      </c>
      <c r="F121">
        <v>0.17095506797806101</v>
      </c>
      <c r="G121">
        <v>-0.381612387711245</v>
      </c>
      <c r="H121">
        <v>-0.52213513713830895</v>
      </c>
      <c r="I121">
        <v>-5.4322653119072001E-2</v>
      </c>
      <c r="J121">
        <v>-0.15793843674199301</v>
      </c>
      <c r="K121">
        <v>5.4337100792791998E-2</v>
      </c>
      <c r="L121">
        <v>-0.30293363382079402</v>
      </c>
      <c r="M121" s="2">
        <v>44392</v>
      </c>
    </row>
    <row r="122" spans="1:13" x14ac:dyDescent="0.25">
      <c r="A122">
        <v>-0.42327291401483402</v>
      </c>
      <c r="B122">
        <v>-1.89255217896249</v>
      </c>
      <c r="C122">
        <v>-0.63666704690762399</v>
      </c>
      <c r="D122">
        <v>-0.305373999782661</v>
      </c>
      <c r="E122">
        <v>0.33299455320300198</v>
      </c>
      <c r="F122">
        <v>-0.148153230104698</v>
      </c>
      <c r="G122">
        <v>0.41545989819805701</v>
      </c>
      <c r="H122">
        <v>-0.28992436564726298</v>
      </c>
      <c r="I122">
        <v>-0.48569521086384498</v>
      </c>
      <c r="J122">
        <v>1.91732979124501E-2</v>
      </c>
      <c r="K122">
        <v>-9.8972337856205003E-2</v>
      </c>
      <c r="L122">
        <v>0.138385071764035</v>
      </c>
      <c r="M122" s="2">
        <v>44393</v>
      </c>
    </row>
    <row r="123" spans="1:13" x14ac:dyDescent="0.25">
      <c r="A123">
        <v>2.4048837253855502</v>
      </c>
      <c r="B123">
        <v>1.5404157550450901</v>
      </c>
      <c r="C123">
        <v>-3.6452467793358898</v>
      </c>
      <c r="D123">
        <v>-1.2734787519303501</v>
      </c>
      <c r="E123">
        <v>-0.747719967334182</v>
      </c>
      <c r="F123">
        <v>-0.25665021217448702</v>
      </c>
      <c r="G123">
        <v>-0.65044021887718495</v>
      </c>
      <c r="H123">
        <v>-0.295507191796057</v>
      </c>
      <c r="I123">
        <v>-0.79476477307875204</v>
      </c>
      <c r="J123">
        <v>-0.74533705015530805</v>
      </c>
      <c r="K123">
        <v>-0.24544673171428399</v>
      </c>
      <c r="L123">
        <v>-0.33740230450720299</v>
      </c>
      <c r="M123" s="2">
        <v>44396</v>
      </c>
    </row>
    <row r="124" spans="1:13" x14ac:dyDescent="0.25">
      <c r="A124">
        <v>-0.37989328793550298</v>
      </c>
      <c r="B124">
        <v>-0.52067037780300396</v>
      </c>
      <c r="C124">
        <v>-0.39453032674872301</v>
      </c>
      <c r="D124">
        <v>1.6297649323793399</v>
      </c>
      <c r="E124">
        <v>-1.0868922813589801</v>
      </c>
      <c r="F124">
        <v>-0.246263324164505</v>
      </c>
      <c r="G124">
        <v>1.3573523494798301</v>
      </c>
      <c r="H124">
        <v>8.5716516516390201E-2</v>
      </c>
      <c r="I124">
        <v>2.3718805018289899</v>
      </c>
      <c r="J124">
        <v>-0.19819647010440899</v>
      </c>
      <c r="K124">
        <v>-0.52279969262359005</v>
      </c>
      <c r="L124">
        <v>0.162773907154667</v>
      </c>
      <c r="M124" s="2">
        <v>44397</v>
      </c>
    </row>
    <row r="125" spans="1:13" x14ac:dyDescent="0.25">
      <c r="A125">
        <v>-4.7545968856877598</v>
      </c>
      <c r="B125">
        <v>-3.1419712189364102</v>
      </c>
      <c r="C125">
        <v>-2.4535424597371298</v>
      </c>
      <c r="D125">
        <v>-1.9160603355533401</v>
      </c>
      <c r="E125">
        <v>-17.526639969443099</v>
      </c>
      <c r="F125">
        <v>0.99828293737419505</v>
      </c>
      <c r="G125">
        <v>0.76681185657154405</v>
      </c>
      <c r="H125">
        <v>2.3359599796896</v>
      </c>
      <c r="I125">
        <v>1.20616852087713</v>
      </c>
      <c r="J125">
        <v>3.2205310353237802</v>
      </c>
      <c r="K125">
        <v>1.00981173691848</v>
      </c>
      <c r="L125">
        <v>2.4052484861799998E-2</v>
      </c>
      <c r="M125" s="2">
        <v>44398</v>
      </c>
    </row>
    <row r="126" spans="1:13" x14ac:dyDescent="0.25">
      <c r="A126">
        <v>8.9222956280830504E-2</v>
      </c>
      <c r="B126">
        <v>1.1952763625637599</v>
      </c>
      <c r="C126">
        <v>0.44240645819963698</v>
      </c>
      <c r="D126">
        <v>0.85188562592912498</v>
      </c>
      <c r="E126">
        <v>0.98067359211942096</v>
      </c>
      <c r="F126">
        <v>-0.25919993929304802</v>
      </c>
      <c r="G126">
        <v>-0.14218929460046401</v>
      </c>
      <c r="H126">
        <v>-2.8622596145306801E-2</v>
      </c>
      <c r="I126">
        <v>0.38104926612741402</v>
      </c>
      <c r="J126">
        <v>8.8176147641482197E-2</v>
      </c>
      <c r="K126">
        <v>0.42854750113712198</v>
      </c>
      <c r="L126">
        <v>4.0305999899976803E-3</v>
      </c>
      <c r="M126" s="2">
        <v>44399</v>
      </c>
    </row>
    <row r="127" spans="1:13" x14ac:dyDescent="0.25">
      <c r="A127">
        <v>-0.492636939475663</v>
      </c>
      <c r="B127">
        <v>0.109450652448526</v>
      </c>
      <c r="C127">
        <v>0.88681976611829905</v>
      </c>
      <c r="D127">
        <v>0.364865707964797</v>
      </c>
      <c r="E127">
        <v>0.61197447485704104</v>
      </c>
      <c r="F127">
        <v>0.65019710600284897</v>
      </c>
      <c r="G127">
        <v>-0.153134477520144</v>
      </c>
      <c r="H127">
        <v>-8.6264367147558196E-2</v>
      </c>
      <c r="I127">
        <v>2.0799296084894202E-3</v>
      </c>
      <c r="J127">
        <v>0.349900526089995</v>
      </c>
      <c r="K127">
        <v>0.10343084608474699</v>
      </c>
      <c r="L127">
        <v>0.386284630781488</v>
      </c>
      <c r="M127" s="2">
        <v>44400</v>
      </c>
    </row>
    <row r="128" spans="1:13" x14ac:dyDescent="0.25">
      <c r="A128">
        <v>-7.1246029151947707E-2</v>
      </c>
      <c r="B128">
        <v>-0.44896153315663501</v>
      </c>
      <c r="C128">
        <v>3.2106882461709799E-2</v>
      </c>
      <c r="D128">
        <v>0.57208617474771095</v>
      </c>
      <c r="E128">
        <v>0.189664625794145</v>
      </c>
      <c r="F128">
        <v>0.34018872249881699</v>
      </c>
      <c r="G128">
        <v>0.33790050599746702</v>
      </c>
      <c r="H128">
        <v>-0.18328209936794401</v>
      </c>
      <c r="I128">
        <v>-0.120379259637552</v>
      </c>
      <c r="J128">
        <v>-3.9870890816807003E-2</v>
      </c>
      <c r="K128">
        <v>0.24605219117214899</v>
      </c>
      <c r="L128">
        <v>4.3640458276716997E-2</v>
      </c>
      <c r="M128" s="2">
        <v>44403</v>
      </c>
    </row>
    <row r="129" spans="1:13" x14ac:dyDescent="0.25">
      <c r="A129">
        <v>-0.82166800545488605</v>
      </c>
      <c r="B129">
        <v>-0.48831328555130799</v>
      </c>
      <c r="C129">
        <v>-0.59802226792129798</v>
      </c>
      <c r="D129">
        <v>-0.161217462705912</v>
      </c>
      <c r="E129">
        <v>0.23052983031413701</v>
      </c>
      <c r="F129">
        <v>-9.0923410088203802E-2</v>
      </c>
      <c r="G129">
        <v>3.8494790767187102E-3</v>
      </c>
      <c r="H129">
        <v>-2.58688977332635E-2</v>
      </c>
      <c r="I129">
        <v>-0.37014140717182598</v>
      </c>
      <c r="J129">
        <v>-0.27399497220899399</v>
      </c>
      <c r="K129">
        <v>-0.181177283417228</v>
      </c>
      <c r="L129">
        <v>5.8643159150505601E-2</v>
      </c>
      <c r="M129" s="2">
        <v>44404</v>
      </c>
    </row>
    <row r="130" spans="1:13" x14ac:dyDescent="0.25">
      <c r="A130">
        <v>-2.35244094062995</v>
      </c>
      <c r="B130">
        <v>-0.77224654329890396</v>
      </c>
      <c r="C130">
        <v>-0.39538624307800802</v>
      </c>
      <c r="D130">
        <v>-0.56660292090006303</v>
      </c>
      <c r="E130">
        <v>-0.100640824265269</v>
      </c>
      <c r="F130">
        <v>0.351708135440506</v>
      </c>
      <c r="G130">
        <v>-1.89599865509347E-3</v>
      </c>
      <c r="H130">
        <v>0.113771442027952</v>
      </c>
      <c r="I130">
        <v>9.0646110810579397E-2</v>
      </c>
      <c r="J130">
        <v>-0.319298193590483</v>
      </c>
      <c r="K130">
        <v>-0.228525721243239</v>
      </c>
      <c r="L130">
        <v>-0.13671735942093799</v>
      </c>
      <c r="M130" s="2">
        <v>44405</v>
      </c>
    </row>
    <row r="131" spans="1:13" x14ac:dyDescent="0.25">
      <c r="A131">
        <v>-2.62504097417398</v>
      </c>
      <c r="B131">
        <v>-0.107040521559672</v>
      </c>
      <c r="C131">
        <v>-0.24848096788018401</v>
      </c>
      <c r="D131">
        <v>-7.6221969269382905E-2</v>
      </c>
      <c r="E131">
        <v>-0.42832928412403998</v>
      </c>
      <c r="F131">
        <v>2.4544862766081199E-2</v>
      </c>
      <c r="G131">
        <v>0.52210336919475897</v>
      </c>
      <c r="H131">
        <v>0.16782752858182501</v>
      </c>
      <c r="I131">
        <v>0.30345068796734798</v>
      </c>
      <c r="J131">
        <v>0.29794492449551502</v>
      </c>
      <c r="K131">
        <v>-0.178614328727947</v>
      </c>
      <c r="L131">
        <v>-0.119748471394311</v>
      </c>
      <c r="M131" s="2">
        <v>44406</v>
      </c>
    </row>
    <row r="132" spans="1:13" x14ac:dyDescent="0.25">
      <c r="A132">
        <v>-1.0774427170979399</v>
      </c>
      <c r="B132">
        <v>-1.2244274689247601</v>
      </c>
      <c r="C132">
        <v>-1.4761572739800399</v>
      </c>
      <c r="D132">
        <v>-0.87578937931638101</v>
      </c>
      <c r="E132">
        <v>-0.55769607767160101</v>
      </c>
      <c r="F132">
        <v>-0.62769235508791998</v>
      </c>
      <c r="G132">
        <v>-0.20712420621219599</v>
      </c>
      <c r="H132">
        <v>0.14865071953983999</v>
      </c>
      <c r="I132">
        <v>-0.15471243293110401</v>
      </c>
      <c r="J132">
        <v>-7.2033922483713694E-2</v>
      </c>
      <c r="K132">
        <v>-0.10564292616471301</v>
      </c>
      <c r="L132">
        <v>-0.41112378281466899</v>
      </c>
      <c r="M132" s="2">
        <v>44407</v>
      </c>
    </row>
    <row r="133" spans="1:13" x14ac:dyDescent="0.25">
      <c r="A133">
        <v>17.779548737553402</v>
      </c>
      <c r="B133">
        <v>3.9824011559152601</v>
      </c>
      <c r="C133">
        <v>-0.344209683496983</v>
      </c>
      <c r="D133">
        <v>-3.8905110511119601</v>
      </c>
      <c r="E133">
        <v>-0.99964114525453196</v>
      </c>
      <c r="F133">
        <v>-0.52038111376488505</v>
      </c>
      <c r="G133">
        <v>-0.62219905699863498</v>
      </c>
      <c r="H133">
        <v>-0.145535489510602</v>
      </c>
      <c r="I133">
        <v>0.29746011056161697</v>
      </c>
      <c r="J133">
        <v>-6.1427402149448203E-2</v>
      </c>
      <c r="K133">
        <v>4.9157760018428497E-2</v>
      </c>
      <c r="L133">
        <v>1.94934242253803E-2</v>
      </c>
      <c r="M133" s="2">
        <v>44410</v>
      </c>
    </row>
    <row r="134" spans="1:13" x14ac:dyDescent="0.25">
      <c r="A134">
        <v>-0.39481872759561998</v>
      </c>
      <c r="B134">
        <v>3.4458574475206598</v>
      </c>
      <c r="C134">
        <v>1.10763553816396</v>
      </c>
      <c r="D134">
        <v>-8.4317721132038101E-2</v>
      </c>
      <c r="E134">
        <v>-2359.3058569523</v>
      </c>
      <c r="F134">
        <v>-1.3442439283091101</v>
      </c>
      <c r="G134">
        <v>-0.64390129990726097</v>
      </c>
      <c r="H134">
        <v>-0.67672042609401095</v>
      </c>
      <c r="I134">
        <v>-0.171760349943436</v>
      </c>
      <c r="J134">
        <v>0.290200532073837</v>
      </c>
      <c r="K134">
        <v>-9.21753369137744E-2</v>
      </c>
      <c r="L134">
        <v>2.2673080668065001E-2</v>
      </c>
      <c r="M134" s="2">
        <v>44411</v>
      </c>
    </row>
    <row r="135" spans="1:13" x14ac:dyDescent="0.25">
      <c r="A135">
        <v>-0.415216528767545</v>
      </c>
      <c r="B135">
        <v>-0.55300888538344595</v>
      </c>
      <c r="C135">
        <v>1.0562528894468599</v>
      </c>
      <c r="D135">
        <v>-1.18142330454944E-2</v>
      </c>
      <c r="E135">
        <v>-0.38394130758946798</v>
      </c>
      <c r="F135">
        <v>2.0600743233650598</v>
      </c>
      <c r="G135">
        <v>-1.5253151161160601</v>
      </c>
      <c r="H135">
        <v>-0.56182888913517404</v>
      </c>
      <c r="I135">
        <v>-0.65069422164148505</v>
      </c>
      <c r="J135">
        <v>-0.112588719726699</v>
      </c>
      <c r="K135">
        <v>0.421200133170752</v>
      </c>
      <c r="L135">
        <v>0</v>
      </c>
      <c r="M135" s="2">
        <v>44412</v>
      </c>
    </row>
    <row r="136" spans="1:13" x14ac:dyDescent="0.25">
      <c r="A136">
        <v>-1.3938130931774899</v>
      </c>
      <c r="B136">
        <v>-0.64551191641266603</v>
      </c>
      <c r="C136">
        <v>-0.65594887739799002</v>
      </c>
      <c r="D136">
        <v>0.84458223342731398</v>
      </c>
      <c r="E136">
        <v>-0.22098416260593001</v>
      </c>
      <c r="F136">
        <v>-0.51280226088607295</v>
      </c>
      <c r="G136">
        <v>1.6657502288977799</v>
      </c>
      <c r="H136">
        <v>-1.3181707086436201</v>
      </c>
      <c r="I136">
        <v>-0.47106419400353799</v>
      </c>
      <c r="J136">
        <v>-0.61898958916105595</v>
      </c>
      <c r="K136">
        <v>-8.4453671226646598E-2</v>
      </c>
      <c r="L136">
        <v>0.46118566784579201</v>
      </c>
      <c r="M136" s="2">
        <v>44413</v>
      </c>
    </row>
    <row r="137" spans="1:13" x14ac:dyDescent="0.25">
      <c r="A137">
        <v>15.7769280825087</v>
      </c>
      <c r="B137">
        <v>-11.899235644697701</v>
      </c>
      <c r="C137">
        <v>-5.2599013081026698</v>
      </c>
      <c r="D137">
        <v>-2.4269120424842598</v>
      </c>
      <c r="E137">
        <v>-2.8963273347433698</v>
      </c>
      <c r="F137">
        <v>-4.1878442569881802</v>
      </c>
      <c r="G137">
        <v>-2.7744954258908798</v>
      </c>
      <c r="H137">
        <v>-6.8702560531704604</v>
      </c>
      <c r="I137">
        <v>1.44372727279549</v>
      </c>
      <c r="J137">
        <v>0.79775150614171197</v>
      </c>
      <c r="K137">
        <v>-0.145867829199883</v>
      </c>
      <c r="L137">
        <v>0.32222996146259902</v>
      </c>
      <c r="M137" s="2">
        <v>44414</v>
      </c>
    </row>
    <row r="138" spans="1:13" x14ac:dyDescent="0.25">
      <c r="A138">
        <v>-0.185558276076175</v>
      </c>
      <c r="B138">
        <v>-0.12595260839482</v>
      </c>
      <c r="C138">
        <v>2.9933151128425602E-2</v>
      </c>
      <c r="D138">
        <v>-2.4940262053151599E-2</v>
      </c>
      <c r="E138">
        <v>0.46145644710820399</v>
      </c>
      <c r="F138">
        <v>-0.58934756081284001</v>
      </c>
      <c r="G138">
        <v>-0.17144003958518</v>
      </c>
      <c r="H138">
        <v>9.6089486055152204E-2</v>
      </c>
      <c r="I138">
        <v>-0.51523382033211396</v>
      </c>
      <c r="J138">
        <v>-0.43864206706840803</v>
      </c>
      <c r="K138">
        <v>-0.29873064958572698</v>
      </c>
      <c r="L138">
        <v>-0.46849418543860299</v>
      </c>
      <c r="M138" s="2">
        <v>44417</v>
      </c>
    </row>
    <row r="139" spans="1:13" x14ac:dyDescent="0.25">
      <c r="A139">
        <v>-0.94358216161063502</v>
      </c>
      <c r="B139">
        <v>0.12847813900013499</v>
      </c>
      <c r="C139">
        <v>0.19667314564833199</v>
      </c>
      <c r="D139">
        <v>0.44729538224779197</v>
      </c>
      <c r="E139">
        <v>0.454092777595686</v>
      </c>
      <c r="F139">
        <v>1.6680961596802799</v>
      </c>
      <c r="G139">
        <v>-0.21189128043959199</v>
      </c>
      <c r="H139">
        <v>0.29752653065029999</v>
      </c>
      <c r="I139">
        <v>0.84934583413477505</v>
      </c>
      <c r="J139">
        <v>-0.19297212197386401</v>
      </c>
      <c r="K139">
        <v>-0.22982228122029899</v>
      </c>
      <c r="L139">
        <v>-0.128730404594707</v>
      </c>
      <c r="M139" s="2">
        <v>44418</v>
      </c>
    </row>
    <row r="140" spans="1:13" x14ac:dyDescent="0.25">
      <c r="A140">
        <v>15.3496573268984</v>
      </c>
      <c r="B140">
        <v>-0.36604382192122498</v>
      </c>
      <c r="C140">
        <v>0.49691117414545899</v>
      </c>
      <c r="D140">
        <v>0.55389833634274399</v>
      </c>
      <c r="E140">
        <v>0.81680047179757298</v>
      </c>
      <c r="F140">
        <v>0.87256241511414201</v>
      </c>
      <c r="G140">
        <v>1.9265994655812699</v>
      </c>
      <c r="H140">
        <v>0.36882519317218598</v>
      </c>
      <c r="I140">
        <v>0.76573805057163002</v>
      </c>
      <c r="J140">
        <v>1.29749094619904</v>
      </c>
      <c r="K140">
        <v>0.29945630210559698</v>
      </c>
      <c r="L140">
        <v>0.105301925068593</v>
      </c>
      <c r="M140" s="2">
        <v>44419</v>
      </c>
    </row>
    <row r="141" spans="1:13" x14ac:dyDescent="0.25">
      <c r="A141">
        <v>5.59752398277698E-2</v>
      </c>
      <c r="B141">
        <v>0.54358955158257205</v>
      </c>
      <c r="C141">
        <v>-0.46397429885788299</v>
      </c>
      <c r="D141">
        <v>9.4965598126701106E-2</v>
      </c>
      <c r="E141">
        <v>0.131639272886796</v>
      </c>
      <c r="F141">
        <v>0.247844229549117</v>
      </c>
      <c r="G141">
        <v>0.235218626212994</v>
      </c>
      <c r="H141">
        <v>0.51054314021789204</v>
      </c>
      <c r="I141">
        <v>-6.2129664202497201E-2</v>
      </c>
      <c r="J141">
        <v>0.162138295754541</v>
      </c>
      <c r="K141">
        <v>0.33674603838827</v>
      </c>
      <c r="L141">
        <v>-6.6103539480395199E-2</v>
      </c>
      <c r="M141" s="2">
        <v>44420</v>
      </c>
    </row>
    <row r="142" spans="1:13" x14ac:dyDescent="0.25">
      <c r="A142">
        <v>1.37299958954049E-2</v>
      </c>
      <c r="B142">
        <v>0.433421060062888</v>
      </c>
      <c r="C142">
        <v>0.85337233289036596</v>
      </c>
      <c r="D142">
        <v>-0.19675422745690699</v>
      </c>
      <c r="E142">
        <v>0.28850637470990098</v>
      </c>
      <c r="F142">
        <v>0.32091394100665999</v>
      </c>
      <c r="G142">
        <v>0.43936151009879798</v>
      </c>
      <c r="H142">
        <v>0.44146808546952099</v>
      </c>
      <c r="I142">
        <v>0.72245566662104099</v>
      </c>
      <c r="J142">
        <v>0.187977786893639</v>
      </c>
      <c r="K142">
        <v>0.38191623900892002</v>
      </c>
      <c r="L142">
        <v>0.55773966490304905</v>
      </c>
      <c r="M142" s="2">
        <v>44421</v>
      </c>
    </row>
    <row r="143" spans="1:13" x14ac:dyDescent="0.25">
      <c r="A143">
        <v>-0.26604644416081602</v>
      </c>
      <c r="B143">
        <v>-0.41874304422208503</v>
      </c>
      <c r="C143">
        <v>-0.11051601059848699</v>
      </c>
      <c r="D143">
        <v>8.8109982437794401E-2</v>
      </c>
      <c r="E143">
        <v>-0.39680971148334698</v>
      </c>
      <c r="F143">
        <v>-2.4534199610355301E-2</v>
      </c>
      <c r="G143">
        <v>0</v>
      </c>
      <c r="H143">
        <v>6.6438131281649201E-2</v>
      </c>
      <c r="I143">
        <v>4.9508876263780699E-2</v>
      </c>
      <c r="J143">
        <v>0.17304372501402901</v>
      </c>
      <c r="K143">
        <v>-0.13847819781325801</v>
      </c>
      <c r="L143">
        <v>1.5698627338260899E-3</v>
      </c>
      <c r="M143" s="2">
        <v>44424</v>
      </c>
    </row>
    <row r="144" spans="1:13" x14ac:dyDescent="0.25">
      <c r="A144">
        <v>-1.2453345175155901</v>
      </c>
      <c r="B144">
        <v>-0.44611058566147199</v>
      </c>
      <c r="C144">
        <v>-0.52340657895552001</v>
      </c>
      <c r="D144">
        <v>-0.20361254901804701</v>
      </c>
      <c r="E144">
        <v>-1.31892903469321E-2</v>
      </c>
      <c r="F144">
        <v>-0.45791244906089301</v>
      </c>
      <c r="G144">
        <v>-8.4137830427435001E-2</v>
      </c>
      <c r="H144">
        <v>-5.9603630817079499E-2</v>
      </c>
      <c r="I144">
        <v>2.8745466154815398E-3</v>
      </c>
      <c r="J144">
        <v>-1.7201670050506501E-2</v>
      </c>
      <c r="K144">
        <v>9.47893372677968E-2</v>
      </c>
      <c r="L144">
        <v>-0.20589605897341301</v>
      </c>
      <c r="M144" s="2">
        <v>44425</v>
      </c>
    </row>
    <row r="145" spans="1:13" x14ac:dyDescent="0.25">
      <c r="A145">
        <v>1.93743941545978</v>
      </c>
      <c r="B145">
        <v>-1.9549334088404899</v>
      </c>
      <c r="C145">
        <v>-0.74994867322979297</v>
      </c>
      <c r="D145">
        <v>-0.69417735777235701</v>
      </c>
      <c r="E145">
        <v>-0.32074517950178399</v>
      </c>
      <c r="F145">
        <v>-0.12034175353108501</v>
      </c>
      <c r="G145">
        <v>-0.54872091364856002</v>
      </c>
      <c r="H145">
        <v>-0.14888681820574401</v>
      </c>
      <c r="I145">
        <v>-0.122797606874917</v>
      </c>
      <c r="J145">
        <v>-6.0562000910955101E-2</v>
      </c>
      <c r="K145">
        <v>-8.5438408499606794E-2</v>
      </c>
      <c r="L145">
        <v>2.32500046400064E-2</v>
      </c>
      <c r="M145" s="2">
        <v>44426</v>
      </c>
    </row>
    <row r="146" spans="1:13" x14ac:dyDescent="0.25">
      <c r="A146">
        <v>0.928260556920804</v>
      </c>
      <c r="B146">
        <v>1.2686931100951699</v>
      </c>
      <c r="C146">
        <v>-6.8527889214580204</v>
      </c>
      <c r="D146">
        <v>-1.9892758344129999</v>
      </c>
      <c r="E146">
        <v>-1.1678365159416699</v>
      </c>
      <c r="F146">
        <v>-0.62964621094779805</v>
      </c>
      <c r="G146">
        <v>-0.411996954157344</v>
      </c>
      <c r="H146">
        <v>-0.76113452093534895</v>
      </c>
      <c r="I146">
        <v>-0.29901106788742599</v>
      </c>
      <c r="J146">
        <v>-0.26926968604066298</v>
      </c>
      <c r="K146">
        <v>-0.209575596612423</v>
      </c>
      <c r="L146">
        <v>-0.24762633485657601</v>
      </c>
      <c r="M146" s="2">
        <v>44427</v>
      </c>
    </row>
    <row r="147" spans="1:13" x14ac:dyDescent="0.25">
      <c r="A147">
        <v>-0.79770081370092705</v>
      </c>
      <c r="B147">
        <v>-0.53733143377013504</v>
      </c>
      <c r="C147">
        <v>-0.38727475503314701</v>
      </c>
      <c r="D147">
        <v>0.57772945178650403</v>
      </c>
      <c r="E147">
        <v>-0.99349454247955904</v>
      </c>
      <c r="F147">
        <v>-0.49129986862425401</v>
      </c>
      <c r="G147">
        <v>0.34182278176798703</v>
      </c>
      <c r="H147">
        <v>1.07577795324646</v>
      </c>
      <c r="I147">
        <v>-0.40335930258854202</v>
      </c>
      <c r="J147">
        <v>0.21449206478867899</v>
      </c>
      <c r="K147">
        <v>0.25519296535158797</v>
      </c>
      <c r="L147">
        <v>0.39987073388675598</v>
      </c>
      <c r="M147" s="2">
        <v>44428</v>
      </c>
    </row>
    <row r="148" spans="1:13" x14ac:dyDescent="0.25">
      <c r="A148">
        <v>-7.0125515443089901</v>
      </c>
      <c r="B148">
        <v>-2.0257831183497701</v>
      </c>
      <c r="C148">
        <v>-1.30008863222472</v>
      </c>
      <c r="D148">
        <v>-1.0551881976994499</v>
      </c>
      <c r="E148">
        <v>-32.1912011235463</v>
      </c>
      <c r="F148">
        <v>1.92556763098844</v>
      </c>
      <c r="G148">
        <v>5.6257469378691201E-2</v>
      </c>
      <c r="H148">
        <v>0.46882162708038499</v>
      </c>
      <c r="I148">
        <v>0.89461650940624104</v>
      </c>
      <c r="J148">
        <v>-0.17793467366714699</v>
      </c>
      <c r="K148">
        <v>0.30699186653264299</v>
      </c>
      <c r="L148">
        <v>0.33941787726280098</v>
      </c>
      <c r="M148" s="2">
        <v>44431</v>
      </c>
    </row>
    <row r="149" spans="1:13" x14ac:dyDescent="0.25">
      <c r="A149">
        <v>0.79416694091675</v>
      </c>
      <c r="B149">
        <v>3.7242375256968301</v>
      </c>
      <c r="C149">
        <v>8.1525371347807507</v>
      </c>
      <c r="D149">
        <v>40.169900271494903</v>
      </c>
      <c r="E149">
        <v>35.732349404931199</v>
      </c>
      <c r="F149">
        <v>0.92439329160406303</v>
      </c>
      <c r="G149">
        <v>1.13771290620668</v>
      </c>
      <c r="H149">
        <v>0.41426499677287698</v>
      </c>
      <c r="I149">
        <v>0.62598948165275603</v>
      </c>
      <c r="J149">
        <v>0.88362766238076995</v>
      </c>
      <c r="K149">
        <v>9.3912785211113098E-2</v>
      </c>
      <c r="L149">
        <v>0.44937437764125598</v>
      </c>
      <c r="M149" s="2">
        <v>44432</v>
      </c>
    </row>
    <row r="150" spans="1:13" x14ac:dyDescent="0.25">
      <c r="A150">
        <v>-0.34856994257581903</v>
      </c>
      <c r="B150">
        <v>-0.17272767250903601</v>
      </c>
      <c r="C150">
        <v>0.33229515675091298</v>
      </c>
      <c r="D150">
        <v>0.20882940935712699</v>
      </c>
      <c r="E150">
        <v>0.120807705971781</v>
      </c>
      <c r="F150">
        <v>0</v>
      </c>
      <c r="G150">
        <v>-0.32994748549110797</v>
      </c>
      <c r="H150">
        <v>-0.106824420001482</v>
      </c>
      <c r="I150">
        <v>-0.22436292276516401</v>
      </c>
      <c r="J150">
        <v>-6.2416646998037603E-2</v>
      </c>
      <c r="K150">
        <v>4.7924495264027901E-2</v>
      </c>
      <c r="L150">
        <v>-0.26352346801149201</v>
      </c>
      <c r="M150" s="2">
        <v>44433</v>
      </c>
    </row>
    <row r="151" spans="1:13" x14ac:dyDescent="0.25">
      <c r="A151">
        <v>-1.15818590717254</v>
      </c>
      <c r="B151">
        <v>-0.45161699716892301</v>
      </c>
      <c r="C151">
        <v>-0.25797564920336202</v>
      </c>
      <c r="D151">
        <v>0.218719690278248</v>
      </c>
      <c r="E151">
        <v>7.15360453035154E-2</v>
      </c>
      <c r="F151">
        <v>-3.3071754438296498E-2</v>
      </c>
      <c r="G151">
        <v>-0.153879460410077</v>
      </c>
      <c r="H151">
        <v>-0.43305480487015202</v>
      </c>
      <c r="I151">
        <v>-0.19891735978995201</v>
      </c>
      <c r="J151">
        <v>-0.29579362141665599</v>
      </c>
      <c r="K151">
        <v>-0.12938888094697601</v>
      </c>
      <c r="L151">
        <v>-2.2257349193618201E-2</v>
      </c>
      <c r="M151" s="2">
        <v>44434</v>
      </c>
    </row>
    <row r="152" spans="1:13" x14ac:dyDescent="0.25">
      <c r="A152">
        <v>0</v>
      </c>
      <c r="B152">
        <v>-1.1879107376799001</v>
      </c>
      <c r="C152">
        <v>-0.38861563960603601</v>
      </c>
      <c r="D152">
        <v>-0.18882458645441799</v>
      </c>
      <c r="E152">
        <v>0.37487134457867</v>
      </c>
      <c r="F152">
        <v>0.24206306136505101</v>
      </c>
      <c r="G152">
        <v>0.14277836350637499</v>
      </c>
      <c r="H152">
        <v>0</v>
      </c>
      <c r="I152">
        <v>-0.367878445905782</v>
      </c>
      <c r="J152">
        <v>-0.117660082934694</v>
      </c>
      <c r="K152">
        <v>-0.241622162653164</v>
      </c>
      <c r="L152">
        <v>-6.6896880531443603E-2</v>
      </c>
      <c r="M152" s="2">
        <v>44435</v>
      </c>
    </row>
    <row r="153" spans="1:13" x14ac:dyDescent="0.25">
      <c r="A153">
        <v>-4.7396885425038597</v>
      </c>
      <c r="B153">
        <v>-3.7396885425038602</v>
      </c>
      <c r="C153">
        <v>-0.48518310496493999</v>
      </c>
      <c r="D153">
        <v>4.1021044652561803E-2</v>
      </c>
      <c r="E153">
        <v>0.159686128573402</v>
      </c>
      <c r="F153">
        <v>0.85402873994904405</v>
      </c>
      <c r="G153">
        <v>0.83720676273448102</v>
      </c>
      <c r="H153">
        <v>0.82289570860845995</v>
      </c>
      <c r="I153">
        <v>0.68011734510208499</v>
      </c>
      <c r="J153">
        <v>6.2038387246581103E-2</v>
      </c>
      <c r="K153">
        <v>0.26167269997394199</v>
      </c>
      <c r="L153">
        <v>4.6055412883844099E-2</v>
      </c>
      <c r="M153" s="2">
        <v>44438</v>
      </c>
    </row>
    <row r="154" spans="1:13" x14ac:dyDescent="0.25">
      <c r="A154">
        <v>-0.50278144229083399</v>
      </c>
      <c r="B154">
        <v>-0.32129418562086698</v>
      </c>
      <c r="C154">
        <v>-0.68629917961411802</v>
      </c>
      <c r="D154">
        <v>-0.90515307368125197</v>
      </c>
      <c r="E154">
        <v>-0.42292492773587598</v>
      </c>
      <c r="F154">
        <v>-0.26996397014346701</v>
      </c>
      <c r="G154">
        <v>9.0565005907631502E-2</v>
      </c>
      <c r="H154">
        <v>-3.5836362034781702E-2</v>
      </c>
      <c r="I154">
        <v>-0.118546491274371</v>
      </c>
      <c r="J154">
        <v>-0.20352767661991</v>
      </c>
      <c r="K154">
        <v>-0.40843819570659201</v>
      </c>
      <c r="L154">
        <v>-0.22357299881135301</v>
      </c>
      <c r="M154" s="2">
        <v>44439</v>
      </c>
    </row>
    <row r="155" spans="1:13" x14ac:dyDescent="0.25">
      <c r="A155">
        <v>-2.0558316861730201</v>
      </c>
      <c r="B155">
        <v>-4.4643679419413301E-2</v>
      </c>
      <c r="C155">
        <v>1.0669563081929401</v>
      </c>
      <c r="D155">
        <v>-9.6588605538110897E-2</v>
      </c>
      <c r="E155">
        <v>-0.89187892971636495</v>
      </c>
      <c r="F155">
        <v>-0.32806931155687702</v>
      </c>
      <c r="G155">
        <v>-0.167530092144486</v>
      </c>
      <c r="H155">
        <v>0.29415413722011702</v>
      </c>
      <c r="I155">
        <v>0.176594913014543</v>
      </c>
      <c r="J155">
        <v>9.5415108288826406E-2</v>
      </c>
      <c r="K155">
        <v>-1.12818639109027E-2</v>
      </c>
      <c r="L155">
        <v>-0.31095173595836501</v>
      </c>
      <c r="M155" s="2">
        <v>44440</v>
      </c>
    </row>
    <row r="156" spans="1:13" x14ac:dyDescent="0.25">
      <c r="A156">
        <v>-1.64058418453387</v>
      </c>
      <c r="B156">
        <v>-1.3504859075595601</v>
      </c>
      <c r="C156">
        <v>0.75468465909495797</v>
      </c>
      <c r="D156">
        <v>3.0146234010763302</v>
      </c>
      <c r="E156">
        <v>1.7266775982407301</v>
      </c>
      <c r="F156">
        <v>-0.701740881235275</v>
      </c>
      <c r="G156">
        <v>-0.194832167798145</v>
      </c>
      <c r="H156">
        <v>-5.4812445490323797E-2</v>
      </c>
      <c r="I156">
        <v>0.44529211206052599</v>
      </c>
      <c r="J156">
        <v>0.35504380537976299</v>
      </c>
      <c r="K156">
        <v>0.29219490441416801</v>
      </c>
      <c r="L156">
        <v>0.18428045609447499</v>
      </c>
      <c r="M156" s="2">
        <v>44441</v>
      </c>
    </row>
    <row r="157" spans="1:13" x14ac:dyDescent="0.25">
      <c r="A157">
        <v>-1.2154115497240101</v>
      </c>
      <c r="B157">
        <v>-0.43155628737461699</v>
      </c>
      <c r="C157">
        <v>-1.7167511254902601</v>
      </c>
      <c r="D157">
        <v>-0.51700816555560303</v>
      </c>
      <c r="E157">
        <v>-0.28886703644745698</v>
      </c>
      <c r="F157">
        <v>-0.76121690416434196</v>
      </c>
      <c r="G157">
        <v>-0.94009519818466303</v>
      </c>
      <c r="H157">
        <v>-0.422470327388066</v>
      </c>
      <c r="I157">
        <v>-0.26269845845779999</v>
      </c>
      <c r="J157">
        <v>0.120329339325177</v>
      </c>
      <c r="K157">
        <v>-9.6277385790339703E-3</v>
      </c>
      <c r="L157">
        <v>-9.5926747334816806E-2</v>
      </c>
      <c r="M157" s="2">
        <v>44442</v>
      </c>
    </row>
    <row r="158" spans="1:13" x14ac:dyDescent="0.25">
      <c r="A158">
        <v>13.707205066886001</v>
      </c>
      <c r="B158">
        <v>6.4696427023237399</v>
      </c>
      <c r="C158">
        <v>0.22044366270555199</v>
      </c>
      <c r="D158">
        <v>-4.0600162553804502</v>
      </c>
      <c r="E158">
        <v>-1.57603438575989</v>
      </c>
      <c r="F158">
        <v>-2.71551942745366</v>
      </c>
      <c r="G158">
        <v>-4.6936739784021899</v>
      </c>
      <c r="H158">
        <v>-1.27349908899214</v>
      </c>
      <c r="I158">
        <v>-0.56371016330229196</v>
      </c>
      <c r="J158">
        <v>-0.35950728538532001</v>
      </c>
      <c r="K158">
        <v>5.9398184269742103E-2</v>
      </c>
      <c r="L158">
        <v>-0.10934490144315701</v>
      </c>
      <c r="M158" s="2">
        <v>44446</v>
      </c>
    </row>
    <row r="159" spans="1:13" x14ac:dyDescent="0.25">
      <c r="A159">
        <v>7.9192442719370496E-2</v>
      </c>
      <c r="B159">
        <v>1.2360597522972401</v>
      </c>
      <c r="C159">
        <v>0.67630645794043398</v>
      </c>
      <c r="D159">
        <v>1.01660378114547E-2</v>
      </c>
      <c r="E159">
        <v>6.5343149483049396</v>
      </c>
      <c r="F159">
        <v>2.2221038528792101</v>
      </c>
      <c r="G159">
        <v>0.49649963402528302</v>
      </c>
      <c r="H159">
        <v>1.0320516514787099</v>
      </c>
      <c r="I159">
        <v>-1.8518039250301399</v>
      </c>
      <c r="J159">
        <v>-0.677511806812648</v>
      </c>
      <c r="K159">
        <v>-0.40080690439862199</v>
      </c>
      <c r="L159">
        <v>0.14395490390683999</v>
      </c>
      <c r="M159" s="2">
        <v>44447</v>
      </c>
    </row>
    <row r="160" spans="1:13" x14ac:dyDescent="0.25">
      <c r="A160">
        <v>-0.55182453447069901</v>
      </c>
      <c r="B160">
        <v>-0.272618435150418</v>
      </c>
      <c r="C160">
        <v>0.29331002335029999</v>
      </c>
      <c r="D160">
        <v>-1.78377155913182E-2</v>
      </c>
      <c r="E160">
        <v>-0.28776335060275898</v>
      </c>
      <c r="F160">
        <v>1.3383215725875599</v>
      </c>
      <c r="G160">
        <v>0</v>
      </c>
      <c r="H160">
        <v>-0.26355236446067298</v>
      </c>
      <c r="I160">
        <v>0</v>
      </c>
      <c r="J160">
        <v>-2.5012928330689701</v>
      </c>
      <c r="K160">
        <v>-0.57235759129449504</v>
      </c>
      <c r="L160">
        <v>-0.255309401343499</v>
      </c>
      <c r="M160" s="2">
        <v>44448</v>
      </c>
    </row>
    <row r="161" spans="1:13" x14ac:dyDescent="0.25">
      <c r="A161">
        <v>-9.4681749550138694E-2</v>
      </c>
      <c r="B161">
        <v>-0.146083106123161</v>
      </c>
      <c r="C161">
        <v>2.2510399925318898E-2</v>
      </c>
      <c r="D161">
        <v>0.67500310393344898</v>
      </c>
      <c r="E161">
        <v>0.35704683237721402</v>
      </c>
      <c r="F161">
        <v>-2.0756836246852699E-2</v>
      </c>
      <c r="G161">
        <v>1.9626686651273799</v>
      </c>
      <c r="H161">
        <v>0.62434709253982501</v>
      </c>
      <c r="I161">
        <v>0.19624657559613501</v>
      </c>
      <c r="J161">
        <v>0.45979894005680799</v>
      </c>
      <c r="K161">
        <v>-3.1915856864289598</v>
      </c>
      <c r="L161">
        <v>-0.86755608981755905</v>
      </c>
      <c r="M161" s="2">
        <v>44449</v>
      </c>
    </row>
    <row r="162" spans="1:13" x14ac:dyDescent="0.25">
      <c r="A162">
        <v>-0.40510388900678201</v>
      </c>
      <c r="B162">
        <v>-0.71733315089138205</v>
      </c>
      <c r="C162">
        <v>-0.50947631661346404</v>
      </c>
      <c r="D162">
        <v>-0.302808696228825</v>
      </c>
      <c r="E162">
        <v>0.100372994515218</v>
      </c>
      <c r="F162">
        <v>-0.123432112283659</v>
      </c>
      <c r="G162">
        <v>-0.312491469832541</v>
      </c>
      <c r="H162">
        <v>0.66820456187874999</v>
      </c>
      <c r="I162">
        <v>-0.155708983898562</v>
      </c>
      <c r="J162">
        <v>-0.308137436530388</v>
      </c>
      <c r="K162">
        <v>-0.12759725580494</v>
      </c>
      <c r="L162">
        <v>-7.1733976361921803</v>
      </c>
      <c r="M162" s="2">
        <v>44452</v>
      </c>
    </row>
    <row r="163" spans="1:13" x14ac:dyDescent="0.25">
      <c r="A163">
        <v>-1.68096577120068</v>
      </c>
      <c r="B163">
        <v>0</v>
      </c>
      <c r="C163">
        <v>-0.64995404879310403</v>
      </c>
      <c r="D163">
        <v>-0.44452722181378601</v>
      </c>
      <c r="E163">
        <v>-0.23190299524659699</v>
      </c>
      <c r="F163">
        <v>0.23903327938865501</v>
      </c>
      <c r="G163">
        <v>-1.4585006051187401E-2</v>
      </c>
      <c r="H163">
        <v>-0.24831993050201301</v>
      </c>
      <c r="I163">
        <v>0.97586439991009399</v>
      </c>
      <c r="J163">
        <v>0</v>
      </c>
      <c r="K163">
        <v>-0.20694591107920701</v>
      </c>
      <c r="L163">
        <v>0</v>
      </c>
      <c r="M163" s="2">
        <v>44453</v>
      </c>
    </row>
    <row r="164" spans="1:13" x14ac:dyDescent="0.25">
      <c r="A164">
        <v>-0.83555336377280498</v>
      </c>
      <c r="B164">
        <v>-1.7929483016604899</v>
      </c>
      <c r="C164">
        <v>-0.11198253045980899</v>
      </c>
      <c r="D164">
        <v>-0.68915308018646304</v>
      </c>
      <c r="E164">
        <v>-0.46630121668406399</v>
      </c>
      <c r="F164">
        <v>-0.24862753548797301</v>
      </c>
      <c r="G164">
        <v>0.21831101744711501</v>
      </c>
      <c r="H164">
        <v>-3.5005033676916E-2</v>
      </c>
      <c r="I164">
        <v>-0.26366925828687099</v>
      </c>
      <c r="J164">
        <v>0.945536209577441</v>
      </c>
      <c r="K164">
        <v>-3.0328190332652601E-2</v>
      </c>
      <c r="L164">
        <v>-0.23099780643208601</v>
      </c>
      <c r="M164" s="2">
        <v>44454</v>
      </c>
    </row>
    <row r="165" spans="1:13" x14ac:dyDescent="0.25">
      <c r="A165">
        <v>1.3705701301295701</v>
      </c>
      <c r="B165">
        <v>-0.665220997070741</v>
      </c>
      <c r="C165">
        <v>-2.0657765702459501</v>
      </c>
      <c r="D165">
        <v>-0.17283433784699101</v>
      </c>
      <c r="E165">
        <v>-0.73238796935366601</v>
      </c>
      <c r="F165">
        <v>-0.48492884702413702</v>
      </c>
      <c r="G165">
        <v>-0.25915947358650898</v>
      </c>
      <c r="H165">
        <v>0.21508909878873</v>
      </c>
      <c r="I165">
        <v>-4.3459530790780403E-2</v>
      </c>
      <c r="J165">
        <v>-0.27355616390891402</v>
      </c>
      <c r="K165">
        <v>0.96351928438529399</v>
      </c>
      <c r="L165">
        <v>-4.2866990002604702E-2</v>
      </c>
      <c r="M165" s="2">
        <v>44455</v>
      </c>
    </row>
    <row r="166" spans="1:13" x14ac:dyDescent="0.25">
      <c r="A166">
        <v>-1.43715625491814</v>
      </c>
      <c r="B166">
        <v>-1.01531680486764</v>
      </c>
      <c r="C166">
        <v>-1.0042961910527699</v>
      </c>
      <c r="D166">
        <v>-1.9215318226104601</v>
      </c>
      <c r="E166">
        <v>0.36693627877549601</v>
      </c>
      <c r="F166">
        <v>-0.61252500197261395</v>
      </c>
      <c r="G166">
        <v>-0.41346138173063302</v>
      </c>
      <c r="H166">
        <v>-0.199560972113382</v>
      </c>
      <c r="I166">
        <v>0.30383471842669302</v>
      </c>
      <c r="J166">
        <v>3.6321775823838498E-2</v>
      </c>
      <c r="K166">
        <v>-0.219357636488615</v>
      </c>
      <c r="L166">
        <v>1.1301100852291299</v>
      </c>
      <c r="M166" s="2">
        <v>44456</v>
      </c>
    </row>
    <row r="167" spans="1:13" x14ac:dyDescent="0.25">
      <c r="A167">
        <v>28.849852258436599</v>
      </c>
      <c r="B167">
        <v>813.19651036734604</v>
      </c>
      <c r="C167">
        <v>785.65555429355095</v>
      </c>
      <c r="D167">
        <v>-5.7253233677590503</v>
      </c>
      <c r="E167">
        <v>1.50740914627397</v>
      </c>
      <c r="F167">
        <v>3.1815677277083299</v>
      </c>
      <c r="G167">
        <v>0.46760363675032901</v>
      </c>
      <c r="H167">
        <v>0.17647581742795199</v>
      </c>
      <c r="I167">
        <v>0.24504593919765399</v>
      </c>
      <c r="J167">
        <v>0.82954909208377103</v>
      </c>
      <c r="K167">
        <v>0.56751241499815597</v>
      </c>
      <c r="L167">
        <v>0.18944180849234599</v>
      </c>
      <c r="M167" s="2">
        <v>44459</v>
      </c>
    </row>
    <row r="168" spans="1:13" x14ac:dyDescent="0.25">
      <c r="A168">
        <v>-0.84186685117924398</v>
      </c>
      <c r="B168">
        <v>-0.75312072035744504</v>
      </c>
      <c r="C168">
        <v>-0.79246134432542803</v>
      </c>
      <c r="D168">
        <v>-0.82747152880003905</v>
      </c>
      <c r="E168">
        <v>-0.78080574399175995</v>
      </c>
      <c r="F168">
        <v>-1.0307536498751999</v>
      </c>
      <c r="G168">
        <v>-0.63038740198666199</v>
      </c>
      <c r="H168">
        <v>-0.74372290472660596</v>
      </c>
      <c r="I168">
        <v>-0.59136789948347701</v>
      </c>
      <c r="J168">
        <v>-0.42443537964785999</v>
      </c>
      <c r="K168">
        <v>-0.15751116497640399</v>
      </c>
      <c r="L168">
        <v>-0.31404561827230199</v>
      </c>
      <c r="M168" s="2">
        <v>44460</v>
      </c>
    </row>
    <row r="169" spans="1:13" x14ac:dyDescent="0.25">
      <c r="A169">
        <v>-6.8993395827552799</v>
      </c>
      <c r="B169">
        <v>-1.0453031500710599</v>
      </c>
      <c r="C169">
        <v>-0.64975524946032404</v>
      </c>
      <c r="D169">
        <v>-0.85680385723572094</v>
      </c>
      <c r="E169">
        <v>-1.0597279556822601</v>
      </c>
      <c r="F169">
        <v>-0.74473208901659305</v>
      </c>
      <c r="G169">
        <v>-1.46005018475945</v>
      </c>
      <c r="H169">
        <v>-0.37684509369789498</v>
      </c>
      <c r="I169">
        <v>-0.71629525399290805</v>
      </c>
      <c r="J169">
        <v>-0.50414222533122299</v>
      </c>
      <c r="K169">
        <v>-0.294935445373882</v>
      </c>
      <c r="L169">
        <v>0.118694766094912</v>
      </c>
      <c r="M169" s="2">
        <v>44461</v>
      </c>
    </row>
    <row r="170" spans="1:13" x14ac:dyDescent="0.25">
      <c r="A170">
        <v>-0.325304514444545</v>
      </c>
      <c r="B170">
        <v>129.366496208646</v>
      </c>
      <c r="C170">
        <v>-8.0215372713161592</v>
      </c>
      <c r="D170">
        <v>-18.248265584692099</v>
      </c>
      <c r="E170">
        <v>45.008720334160699</v>
      </c>
      <c r="F170">
        <v>48.406193027283898</v>
      </c>
      <c r="G170">
        <v>1.2809843516613799</v>
      </c>
      <c r="H170">
        <v>-3.3881347195471401</v>
      </c>
      <c r="I170">
        <v>-1.6498749704753499</v>
      </c>
      <c r="J170">
        <v>-1.22255582070526</v>
      </c>
      <c r="K170">
        <v>-0.75962505109095102</v>
      </c>
      <c r="L170">
        <v>-0.47251535600448102</v>
      </c>
      <c r="M170" s="2">
        <v>44462</v>
      </c>
    </row>
    <row r="171" spans="1:13" x14ac:dyDescent="0.25">
      <c r="A171">
        <v>-0.26822234568916298</v>
      </c>
      <c r="B171">
        <v>-0.548314083153292</v>
      </c>
      <c r="C171">
        <v>1.95679230644072</v>
      </c>
      <c r="D171">
        <v>0.19774761627288201</v>
      </c>
      <c r="E171">
        <v>-0.101208522152008</v>
      </c>
      <c r="F171">
        <v>-6.8766130012222398E-2</v>
      </c>
      <c r="G171">
        <v>0</v>
      </c>
      <c r="H171">
        <v>-0.29486434692698898</v>
      </c>
      <c r="I171">
        <v>2.67476026627144</v>
      </c>
      <c r="J171">
        <v>0</v>
      </c>
      <c r="K171">
        <v>-1.51164052981386</v>
      </c>
      <c r="L171">
        <v>-0.65050069840163405</v>
      </c>
      <c r="M171" s="2">
        <v>44463</v>
      </c>
    </row>
    <row r="172" spans="1:13" x14ac:dyDescent="0.25">
      <c r="A172">
        <v>0.30017650833543802</v>
      </c>
      <c r="B172">
        <v>0.683217769770598</v>
      </c>
      <c r="C172">
        <v>-0.118561982277113</v>
      </c>
      <c r="D172">
        <v>3.2274800119881402</v>
      </c>
      <c r="E172">
        <v>1.71971078661957</v>
      </c>
      <c r="F172">
        <v>1.2667190049541099</v>
      </c>
      <c r="G172">
        <v>1.2050943149176101</v>
      </c>
      <c r="H172">
        <v>1.2738604449298401</v>
      </c>
      <c r="I172">
        <v>0.60338006983248704</v>
      </c>
      <c r="J172">
        <v>5.9755931583793203</v>
      </c>
      <c r="K172">
        <v>3.3008328921078798</v>
      </c>
      <c r="L172">
        <v>-3.20048041955897</v>
      </c>
      <c r="M172" s="2">
        <v>44466</v>
      </c>
    </row>
    <row r="173" spans="1:13" x14ac:dyDescent="0.25">
      <c r="A173">
        <v>-1.4889711554101599</v>
      </c>
      <c r="B173">
        <v>-1.27639131484653</v>
      </c>
      <c r="C173">
        <v>-0.86340811606811396</v>
      </c>
      <c r="D173">
        <v>-0.83105495323747802</v>
      </c>
      <c r="E173">
        <v>2.8526584782241099E-2</v>
      </c>
      <c r="F173">
        <v>-0.82015933788818496</v>
      </c>
      <c r="G173">
        <v>-0.90290480947170604</v>
      </c>
      <c r="H173">
        <v>-0.86439235658164804</v>
      </c>
      <c r="I173">
        <v>-0.83415033791882498</v>
      </c>
      <c r="J173">
        <v>-0.85991264327100503</v>
      </c>
      <c r="K173">
        <v>-0.52084904368567497</v>
      </c>
      <c r="L173">
        <v>-1.14276585221355</v>
      </c>
      <c r="M173" s="2">
        <v>44467</v>
      </c>
    </row>
    <row r="174" spans="1:13" x14ac:dyDescent="0.25">
      <c r="A174">
        <v>1.3878761901024399</v>
      </c>
      <c r="B174">
        <v>-0.65723421965411899</v>
      </c>
      <c r="C174">
        <v>-1.59824907232279</v>
      </c>
      <c r="D174">
        <v>7.0199118449091699E-2</v>
      </c>
      <c r="E174">
        <v>-0.51933682328987896</v>
      </c>
      <c r="F174">
        <v>6.2459374343275798</v>
      </c>
      <c r="G174">
        <v>2.6850987242786299</v>
      </c>
      <c r="H174">
        <v>1.0219782518765601</v>
      </c>
      <c r="I174">
        <v>0.90319660150849701</v>
      </c>
      <c r="J174">
        <v>1.0855425784814301</v>
      </c>
      <c r="K174">
        <v>-1.1050268415188601E-2</v>
      </c>
      <c r="L174">
        <v>-6.0838286337782401</v>
      </c>
      <c r="M174" s="2">
        <v>44468</v>
      </c>
    </row>
    <row r="175" spans="1:13" x14ac:dyDescent="0.25">
      <c r="A175">
        <v>-0.34587231359617299</v>
      </c>
      <c r="B175">
        <v>12.4409168055168</v>
      </c>
      <c r="C175">
        <v>6.4744215279169097</v>
      </c>
      <c r="D175">
        <v>-3.0825982459672399</v>
      </c>
      <c r="E175">
        <v>-1.5474150281621</v>
      </c>
      <c r="F175">
        <v>-1.0934062585395501</v>
      </c>
      <c r="G175">
        <v>0.73431974514655196</v>
      </c>
      <c r="H175">
        <v>-1.9516049579178401</v>
      </c>
      <c r="I175">
        <v>-2.0572491507997999</v>
      </c>
      <c r="J175">
        <v>-1.8449767746505099</v>
      </c>
      <c r="K175">
        <v>-1.7575434233229501</v>
      </c>
      <c r="L175">
        <v>-1.49458263425719</v>
      </c>
      <c r="M175" s="2">
        <v>44469</v>
      </c>
    </row>
    <row r="176" spans="1:13" x14ac:dyDescent="0.25">
      <c r="A176">
        <v>0.56734256455655196</v>
      </c>
      <c r="B176">
        <v>-0.61126903092222895</v>
      </c>
      <c r="C176">
        <v>0.88761630978973605</v>
      </c>
      <c r="D176">
        <v>8.9361186591891503E-2</v>
      </c>
      <c r="E176">
        <v>1.8218798119369299</v>
      </c>
      <c r="F176">
        <v>1.9527479479169201</v>
      </c>
      <c r="G176">
        <v>-1.29197769036943</v>
      </c>
      <c r="H176">
        <v>-3.0659810026040502</v>
      </c>
      <c r="I176">
        <v>-3.0189816217642201E-2</v>
      </c>
      <c r="J176">
        <v>0.35639754869665402</v>
      </c>
      <c r="K176">
        <v>0.35476179257563101</v>
      </c>
      <c r="L176">
        <v>0.23934484268776099</v>
      </c>
      <c r="M176" s="2">
        <v>44470</v>
      </c>
    </row>
    <row r="177" spans="1:13" x14ac:dyDescent="0.25">
      <c r="A177">
        <v>-0.99391565781529201</v>
      </c>
      <c r="B177">
        <v>0.2474644930589</v>
      </c>
      <c r="C177">
        <v>-0.67393251938338505</v>
      </c>
      <c r="D177">
        <v>0.65607988407228102</v>
      </c>
      <c r="E177">
        <v>-7.6693720332716001E-2</v>
      </c>
      <c r="F177">
        <v>1.1157120037742301</v>
      </c>
      <c r="G177">
        <v>0.56513808313913805</v>
      </c>
      <c r="H177">
        <v>-1.2171769835674</v>
      </c>
      <c r="I177">
        <v>-2.8468105144106302</v>
      </c>
      <c r="J177">
        <v>-0.331516358772246</v>
      </c>
      <c r="K177">
        <v>-4.8411127643998998E-2</v>
      </c>
      <c r="L177">
        <v>-8.7429758429224097E-2</v>
      </c>
      <c r="M177" s="2">
        <v>44473</v>
      </c>
    </row>
    <row r="178" spans="1:13" x14ac:dyDescent="0.25">
      <c r="A178">
        <v>-114.234935798374</v>
      </c>
      <c r="B178">
        <v>-1.6524926246287499</v>
      </c>
      <c r="C178">
        <v>-0.51709898429939605</v>
      </c>
      <c r="D178">
        <v>-0.97744721903306198</v>
      </c>
      <c r="E178">
        <v>0.222159961590252</v>
      </c>
      <c r="F178">
        <v>-0.57148091418615199</v>
      </c>
      <c r="G178">
        <v>9.9923505743912497E-2</v>
      </c>
      <c r="H178">
        <v>-2.0966998973168498</v>
      </c>
      <c r="I178">
        <v>-0.52095409022758499</v>
      </c>
      <c r="J178">
        <v>-4.7776528197482602</v>
      </c>
      <c r="K178">
        <v>-1.4096966452395301</v>
      </c>
      <c r="L178">
        <v>-1.2213782994087901</v>
      </c>
      <c r="M178" s="2">
        <v>44474</v>
      </c>
    </row>
    <row r="179" spans="1:13" x14ac:dyDescent="0.25">
      <c r="A179">
        <v>-0.75167370280065005</v>
      </c>
      <c r="B179">
        <v>-0.565839173473492</v>
      </c>
      <c r="C179">
        <v>-1.5304868146038699</v>
      </c>
      <c r="D179">
        <v>16.414469359566802</v>
      </c>
      <c r="E179">
        <v>-0.63229712360822499</v>
      </c>
      <c r="F179">
        <v>2.8063651283473501</v>
      </c>
      <c r="G179">
        <v>0.95431022099330998</v>
      </c>
      <c r="H179">
        <v>-5.6041813628761199</v>
      </c>
      <c r="I179">
        <v>-1.55974735379078</v>
      </c>
      <c r="J179">
        <v>-1.00233551135657</v>
      </c>
      <c r="K179">
        <v>4.1479060415311704</v>
      </c>
      <c r="L179">
        <v>-3.2905566681218699</v>
      </c>
      <c r="M179" s="2">
        <v>44475</v>
      </c>
    </row>
    <row r="180" spans="1:13" x14ac:dyDescent="0.25">
      <c r="A180">
        <v>7.5171893004694201</v>
      </c>
      <c r="B180">
        <v>6.9634839008644196</v>
      </c>
      <c r="C180">
        <v>12.0067048387649</v>
      </c>
      <c r="D180">
        <v>-3.7682737852668202</v>
      </c>
      <c r="E180">
        <v>-3.4230256249725399</v>
      </c>
      <c r="F180">
        <v>-1.8239463164396701</v>
      </c>
      <c r="G180">
        <v>-1.19371755168317</v>
      </c>
      <c r="H180">
        <v>-2.1413945824120502</v>
      </c>
      <c r="I180">
        <v>-5.2099762327870698</v>
      </c>
      <c r="J180">
        <v>-473.87201727403601</v>
      </c>
      <c r="K180">
        <v>0.77355642733948704</v>
      </c>
      <c r="L180">
        <v>-14.165014496465099</v>
      </c>
      <c r="M180" s="2">
        <v>44476</v>
      </c>
    </row>
    <row r="181" spans="1:13" x14ac:dyDescent="0.25">
      <c r="A181">
        <v>0.55090088054762898</v>
      </c>
      <c r="B181">
        <v>-0.11133610416643901</v>
      </c>
      <c r="C181">
        <v>0.132744544531817</v>
      </c>
      <c r="D181">
        <v>0.22694656225684701</v>
      </c>
      <c r="E181">
        <v>1.1157488053947</v>
      </c>
      <c r="F181">
        <v>7.3418940097809804E-2</v>
      </c>
      <c r="G181">
        <v>9.4644946126826905</v>
      </c>
      <c r="H181">
        <v>-0.46022828383450198</v>
      </c>
      <c r="I181">
        <v>0.37005166083301599</v>
      </c>
      <c r="J181">
        <v>-0.163883879386402</v>
      </c>
      <c r="K181">
        <v>7.26165481699792E-2</v>
      </c>
      <c r="L181">
        <v>-0.235092201815716</v>
      </c>
      <c r="M181" s="2">
        <v>44477</v>
      </c>
    </row>
    <row r="182" spans="1:13" x14ac:dyDescent="0.25">
      <c r="A182">
        <v>-0.83525236814233705</v>
      </c>
      <c r="B182">
        <v>0.235278317877405</v>
      </c>
      <c r="C182">
        <v>-0.24743790601195001</v>
      </c>
      <c r="D182">
        <v>-3.4716304402043201E-2</v>
      </c>
      <c r="E182">
        <v>3.8564175405509597E-2</v>
      </c>
      <c r="F182">
        <v>0.59697605498291795</v>
      </c>
      <c r="G182">
        <v>-0.150236871846195</v>
      </c>
      <c r="H182">
        <v>2.2903439574563098</v>
      </c>
      <c r="I182">
        <v>-0.60602090300937494</v>
      </c>
      <c r="J182">
        <v>0</v>
      </c>
      <c r="K182">
        <v>-0.31792137551054001</v>
      </c>
      <c r="L182">
        <v>-0.104367522663014</v>
      </c>
      <c r="M182" s="2">
        <v>44480</v>
      </c>
    </row>
    <row r="183" spans="1:13" x14ac:dyDescent="0.25">
      <c r="A183">
        <v>-3.1172603094506299</v>
      </c>
      <c r="B183">
        <v>-1.1840659901505499</v>
      </c>
      <c r="C183">
        <v>-0.19560358636962699</v>
      </c>
      <c r="D183">
        <v>-0.57170329413365495</v>
      </c>
      <c r="E183">
        <v>-0.34772439660266802</v>
      </c>
      <c r="F183">
        <v>-0.28651481576608401</v>
      </c>
      <c r="G183">
        <v>7.7832690103879401E-2</v>
      </c>
      <c r="H183">
        <v>-0.59138576154609901</v>
      </c>
      <c r="I183">
        <v>0.83881237389367402</v>
      </c>
      <c r="J183">
        <v>-1.17789400555476</v>
      </c>
      <c r="K183">
        <v>-0.57187310254538204</v>
      </c>
      <c r="L183">
        <v>-0.70798379467721395</v>
      </c>
      <c r="M183" s="2">
        <v>44481</v>
      </c>
    </row>
    <row r="184" spans="1:13" x14ac:dyDescent="0.25">
      <c r="A184">
        <v>1.0712529754917599</v>
      </c>
      <c r="B184">
        <v>2.92512083240169</v>
      </c>
      <c r="C184">
        <v>-1.8564884639309001</v>
      </c>
      <c r="D184">
        <v>-0.39764190564591401</v>
      </c>
      <c r="E184">
        <v>-0.88023930908758297</v>
      </c>
      <c r="F184">
        <v>-0.53861937866234999</v>
      </c>
      <c r="G184">
        <v>-0.45883541496876601</v>
      </c>
      <c r="H184">
        <v>8.4936294243229807E-2</v>
      </c>
      <c r="I184">
        <v>-1.1144630852350901</v>
      </c>
      <c r="J184">
        <v>-1.6286489280379399</v>
      </c>
      <c r="K184">
        <v>-2.8464496693856902</v>
      </c>
      <c r="L184">
        <v>-1.43093266587013</v>
      </c>
      <c r="M184" s="2">
        <v>44482</v>
      </c>
    </row>
    <row r="185" spans="1:13" x14ac:dyDescent="0.25">
      <c r="A185">
        <v>-0.98911133547189101</v>
      </c>
      <c r="B185">
        <v>-0.50631178764621898</v>
      </c>
      <c r="C185">
        <v>-0.36048237938663902</v>
      </c>
      <c r="D185">
        <v>-1.6916031722160101</v>
      </c>
      <c r="E185">
        <v>6.3899828617145502</v>
      </c>
      <c r="F185">
        <v>0.28206210748329602</v>
      </c>
      <c r="G185">
        <v>0.83466314674458697</v>
      </c>
      <c r="H185">
        <v>1.16161200214501</v>
      </c>
      <c r="I185">
        <v>-15.1626389081783</v>
      </c>
      <c r="J185">
        <v>3.6211814159715199</v>
      </c>
      <c r="K185">
        <v>-1.9001173802654201</v>
      </c>
      <c r="L185">
        <v>3.4134992129345197E-2</v>
      </c>
      <c r="M185" s="2">
        <v>44483</v>
      </c>
    </row>
    <row r="186" spans="1:13" x14ac:dyDescent="0.25">
      <c r="A186">
        <v>-157.80735748371799</v>
      </c>
      <c r="B186">
        <v>-3.4108784233078202</v>
      </c>
      <c r="C186">
        <v>-2.4329341748036799</v>
      </c>
      <c r="D186">
        <v>-3.66290870318005</v>
      </c>
      <c r="E186">
        <v>5.05623646455549E-2</v>
      </c>
      <c r="F186">
        <v>2.33683857303145</v>
      </c>
      <c r="G186">
        <v>0.83670422981246595</v>
      </c>
      <c r="H186">
        <v>1.0942065149989999</v>
      </c>
      <c r="I186">
        <v>1.26918899629258</v>
      </c>
      <c r="J186">
        <v>4.0253866097850102</v>
      </c>
      <c r="K186">
        <v>1.7257282686942601</v>
      </c>
      <c r="L186">
        <v>-12.1863678956579</v>
      </c>
      <c r="M186" s="2">
        <v>44484</v>
      </c>
    </row>
    <row r="187" spans="1:13" x14ac:dyDescent="0.25">
      <c r="A187">
        <v>-0.27393806696110401</v>
      </c>
      <c r="B187">
        <v>0.46695830012380501</v>
      </c>
      <c r="C187">
        <v>0.73701798125283702</v>
      </c>
      <c r="D187">
        <v>5.4541238287215903E-2</v>
      </c>
      <c r="E187">
        <v>-0.202518569885867</v>
      </c>
      <c r="F187">
        <v>-0.534297233449191</v>
      </c>
      <c r="G187">
        <v>0.16533110256018901</v>
      </c>
      <c r="H187">
        <v>-0.150172299053523</v>
      </c>
      <c r="I187">
        <v>-6.6512529168390499E-3</v>
      </c>
      <c r="J187">
        <v>4.3719034146815799E-2</v>
      </c>
      <c r="K187">
        <v>0.36262458721989999</v>
      </c>
      <c r="L187">
        <v>-6.9838531603729298E-2</v>
      </c>
      <c r="M187" s="2">
        <v>44487</v>
      </c>
    </row>
    <row r="188" spans="1:13" x14ac:dyDescent="0.25">
      <c r="A188">
        <v>-8.8191255862161394E-2</v>
      </c>
      <c r="B188">
        <v>0.33531887505605001</v>
      </c>
      <c r="C188">
        <v>1.3093858499651001</v>
      </c>
      <c r="D188">
        <v>2.1106792094373801</v>
      </c>
      <c r="E188">
        <v>1.4635004001249099</v>
      </c>
      <c r="F188">
        <v>0.88677391522152704</v>
      </c>
      <c r="G188">
        <v>-3.01897451889971E-2</v>
      </c>
      <c r="H188">
        <v>0.72617707986799895</v>
      </c>
      <c r="I188">
        <v>0.32366857170145602</v>
      </c>
      <c r="J188">
        <v>0.45368231012612098</v>
      </c>
      <c r="K188">
        <v>0.51499833739939205</v>
      </c>
      <c r="L188">
        <v>0.98267597070170298</v>
      </c>
      <c r="M188" s="2">
        <v>44488</v>
      </c>
    </row>
    <row r="189" spans="1:13" x14ac:dyDescent="0.25">
      <c r="A189">
        <v>0.57106644008782903</v>
      </c>
      <c r="B189">
        <v>-0.221754023207406</v>
      </c>
      <c r="C189">
        <v>6.2649202981474306E-2</v>
      </c>
      <c r="D189">
        <v>0.51766967309078504</v>
      </c>
      <c r="E189">
        <v>0.63494646622412199</v>
      </c>
      <c r="F189">
        <v>0.37223946228791099</v>
      </c>
      <c r="G189">
        <v>0.220768088797623</v>
      </c>
      <c r="H189">
        <v>-0.14649457151491699</v>
      </c>
      <c r="I189">
        <v>0.32036341369595001</v>
      </c>
      <c r="J189">
        <v>9.4894927799021395E-2</v>
      </c>
      <c r="K189">
        <v>0.186539745676222</v>
      </c>
      <c r="L189">
        <v>0.223105533215045</v>
      </c>
      <c r="M189" s="2">
        <v>44489</v>
      </c>
    </row>
    <row r="190" spans="1:13" x14ac:dyDescent="0.25">
      <c r="A190">
        <v>-0.68132933735395296</v>
      </c>
      <c r="B190">
        <v>-8.6395070986786698E-2</v>
      </c>
      <c r="C190">
        <v>-0.437491669628712</v>
      </c>
      <c r="D190">
        <v>-0.17731662602996201</v>
      </c>
      <c r="E190">
        <v>0.13280055718859901</v>
      </c>
      <c r="F190">
        <v>0.14458347207441499</v>
      </c>
      <c r="G190">
        <v>-4.6860522327411502E-2</v>
      </c>
      <c r="H190">
        <v>-0.12589742130283399</v>
      </c>
      <c r="I190">
        <v>-0.326232583973802</v>
      </c>
      <c r="J190">
        <v>3.9932887141772802E-2</v>
      </c>
      <c r="K190">
        <v>-0.121319775582288</v>
      </c>
      <c r="L190">
        <v>-4.22516850358911E-2</v>
      </c>
      <c r="M190" s="2">
        <v>44490</v>
      </c>
    </row>
    <row r="191" spans="1:13" x14ac:dyDescent="0.25">
      <c r="A191">
        <v>-0.60647589362003096</v>
      </c>
      <c r="B191">
        <v>-0.45297722350756198</v>
      </c>
      <c r="C191">
        <v>0.17821084180374699</v>
      </c>
      <c r="D191">
        <v>-0.29689800701593799</v>
      </c>
      <c r="E191">
        <v>-4.8603413653706698E-2</v>
      </c>
      <c r="F191">
        <v>0.29727297519448498</v>
      </c>
      <c r="G191">
        <v>0.34267049840215602</v>
      </c>
      <c r="H191">
        <v>0.14181427653072401</v>
      </c>
      <c r="I191">
        <v>4.28802934612766E-2</v>
      </c>
      <c r="J191">
        <v>-0.215218071069917</v>
      </c>
      <c r="K191">
        <v>0.17153044126669501</v>
      </c>
      <c r="L191">
        <v>-7.0726122449106098E-3</v>
      </c>
      <c r="M191" s="2">
        <v>44491</v>
      </c>
    </row>
    <row r="192" spans="1:13" x14ac:dyDescent="0.25">
      <c r="A192">
        <v>2.8149322752137498</v>
      </c>
      <c r="B192">
        <v>-0.19340456384514099</v>
      </c>
      <c r="C192">
        <v>-0.29173856177484497</v>
      </c>
      <c r="D192">
        <v>0.23077856738135299</v>
      </c>
      <c r="E192">
        <v>-0.21381544823630999</v>
      </c>
      <c r="F192">
        <v>6.4248102037329103E-4</v>
      </c>
      <c r="G192">
        <v>0.31787887380394397</v>
      </c>
      <c r="H192">
        <v>0.36126276483492997</v>
      </c>
      <c r="I192">
        <v>0.18535305167062099</v>
      </c>
      <c r="J192">
        <v>9.4424287880118501E-2</v>
      </c>
      <c r="K192">
        <v>-0.15679755345580601</v>
      </c>
      <c r="L192">
        <v>0.19982645408107999</v>
      </c>
      <c r="M192" s="2">
        <v>44494</v>
      </c>
    </row>
    <row r="193" spans="1:13" x14ac:dyDescent="0.25">
      <c r="A193">
        <v>0.26720378201079797</v>
      </c>
      <c r="B193">
        <v>0.93799969272184403</v>
      </c>
      <c r="C193">
        <v>-8.2090951869675896E-2</v>
      </c>
      <c r="D193">
        <v>-0.20894401884038</v>
      </c>
      <c r="E193">
        <v>0.20790907068241399</v>
      </c>
      <c r="F193">
        <v>-0.168992903074282</v>
      </c>
      <c r="G193">
        <v>1.4479071812191499E-2</v>
      </c>
      <c r="H193">
        <v>0.29043518046785699</v>
      </c>
      <c r="I193">
        <v>0.322962433638316</v>
      </c>
      <c r="J193">
        <v>0.174559632534979</v>
      </c>
      <c r="K193">
        <v>9.76250085305847E-2</v>
      </c>
      <c r="L193">
        <v>-0.12683614307208901</v>
      </c>
      <c r="M193" s="2">
        <v>44495</v>
      </c>
    </row>
    <row r="194" spans="1:13" x14ac:dyDescent="0.25">
      <c r="A194">
        <v>-1.0297953074931601</v>
      </c>
      <c r="B194">
        <v>-0.66374473348905105</v>
      </c>
      <c r="C194">
        <v>-0.37080797079883498</v>
      </c>
      <c r="D194">
        <v>-0.64740442492803596</v>
      </c>
      <c r="E194">
        <v>-0.55012931399776199</v>
      </c>
      <c r="F194">
        <v>-0.20507482219401399</v>
      </c>
      <c r="G194">
        <v>-0.41741160824642698</v>
      </c>
      <c r="H194">
        <v>-0.22946266248414399</v>
      </c>
      <c r="I194">
        <v>-1.9231706499651498E-2</v>
      </c>
      <c r="J194">
        <v>-3.0664229713044101E-2</v>
      </c>
      <c r="K194">
        <v>-0.15701183863184201</v>
      </c>
      <c r="L194">
        <v>-0.20448427695926899</v>
      </c>
      <c r="M194" s="2">
        <v>44496</v>
      </c>
    </row>
    <row r="195" spans="1:13" x14ac:dyDescent="0.25">
      <c r="A195">
        <v>11.947663271791701</v>
      </c>
      <c r="B195">
        <v>-0.67992538443867101</v>
      </c>
      <c r="C195">
        <v>-0.19111681587912899</v>
      </c>
      <c r="D195">
        <v>0.432999475837892</v>
      </c>
      <c r="E195">
        <v>-0.361026678751041</v>
      </c>
      <c r="F195">
        <v>-0.36648956570793401</v>
      </c>
      <c r="G195">
        <v>5.8101006449712202E-2</v>
      </c>
      <c r="H195">
        <v>-0.27361935982521601</v>
      </c>
      <c r="I195">
        <v>-7.6203801770343804E-2</v>
      </c>
      <c r="J195">
        <v>0.18947994570606899</v>
      </c>
      <c r="K195">
        <v>0.20719988019725899</v>
      </c>
      <c r="L195">
        <v>5.73192357125989E-2</v>
      </c>
      <c r="M195" s="2">
        <v>44497</v>
      </c>
    </row>
    <row r="196" spans="1:13" x14ac:dyDescent="0.25">
      <c r="A196">
        <v>-2.27506314255234</v>
      </c>
      <c r="B196">
        <v>-1.4614228716214199</v>
      </c>
      <c r="C196">
        <v>-0.24766735385184499</v>
      </c>
      <c r="D196">
        <v>4.0519374604446297E-3</v>
      </c>
      <c r="E196">
        <v>0.52389978771067702</v>
      </c>
      <c r="F196">
        <v>-0.216287853133104</v>
      </c>
      <c r="G196">
        <v>-0.28078184656639499</v>
      </c>
      <c r="H196">
        <v>0.11353104125164799</v>
      </c>
      <c r="I196">
        <v>-0.219555981511426</v>
      </c>
      <c r="J196">
        <v>-3.6626430106878799E-2</v>
      </c>
      <c r="K196">
        <v>0.221706220604629</v>
      </c>
      <c r="L196">
        <v>0.24303377105548901</v>
      </c>
      <c r="M196" s="2">
        <v>44498</v>
      </c>
    </row>
    <row r="197" spans="1:13" x14ac:dyDescent="0.25">
      <c r="A197">
        <v>0.91294640656775705</v>
      </c>
      <c r="B197">
        <v>-18.013965616604999</v>
      </c>
      <c r="C197">
        <v>0.20144636809577701</v>
      </c>
      <c r="D197">
        <v>0.15841273785677501</v>
      </c>
      <c r="E197">
        <v>0.24291871834998499</v>
      </c>
      <c r="F197">
        <v>0.63982288916662899</v>
      </c>
      <c r="G197">
        <v>-8.3540448868417595E-3</v>
      </c>
      <c r="H197">
        <v>-0.14099618903686401</v>
      </c>
      <c r="I197">
        <v>0.20685261462209101</v>
      </c>
      <c r="J197">
        <v>-0.12557338641389101</v>
      </c>
      <c r="K197">
        <v>3.4058150773196502E-2</v>
      </c>
      <c r="L197">
        <v>0.27997789584754701</v>
      </c>
      <c r="M197" s="2">
        <v>44501</v>
      </c>
    </row>
    <row r="198" spans="1:13" x14ac:dyDescent="0.25">
      <c r="A198">
        <v>1.6966449451366401E-2</v>
      </c>
      <c r="B198">
        <v>0.148193386840059</v>
      </c>
      <c r="C198">
        <v>1.60961870644563</v>
      </c>
      <c r="D198">
        <v>-0.176530680351493</v>
      </c>
      <c r="E198">
        <v>-8.7550615044478794E-2</v>
      </c>
      <c r="F198">
        <v>1.0544114303095599E-2</v>
      </c>
      <c r="G198">
        <v>0.25318715660449997</v>
      </c>
      <c r="H198">
        <v>-0.12473906309815901</v>
      </c>
      <c r="I198">
        <v>-0.198657497074474</v>
      </c>
      <c r="J198">
        <v>8.7173667784364806E-2</v>
      </c>
      <c r="K198">
        <v>-0.17078139383416699</v>
      </c>
      <c r="L198">
        <v>-2.6607351932801299E-2</v>
      </c>
      <c r="M198" s="2">
        <v>44502</v>
      </c>
    </row>
    <row r="199" spans="1:13" x14ac:dyDescent="0.25">
      <c r="A199">
        <v>-0.63255238345873099</v>
      </c>
      <c r="B199">
        <v>-0.23888323657725599</v>
      </c>
      <c r="C199">
        <v>-0.10783669958938499</v>
      </c>
      <c r="D199">
        <v>0.64219018828635599</v>
      </c>
      <c r="E199">
        <v>-0.36096573830043699</v>
      </c>
      <c r="F199">
        <v>-0.24173560524472301</v>
      </c>
      <c r="G199">
        <v>-0.13647503126998101</v>
      </c>
      <c r="H199">
        <v>5.9583449642851297E-2</v>
      </c>
      <c r="I199">
        <v>-0.22684512590156</v>
      </c>
      <c r="J199">
        <v>-0.26650236438312402</v>
      </c>
      <c r="K199">
        <v>-5.4378124053169399E-3</v>
      </c>
      <c r="L199">
        <v>-0.22459481882194601</v>
      </c>
      <c r="M199" s="2">
        <v>44503</v>
      </c>
    </row>
    <row r="200" spans="1:13" x14ac:dyDescent="0.25">
      <c r="A200">
        <v>-0.95659325151853702</v>
      </c>
      <c r="B200">
        <v>-0.63832105637408598</v>
      </c>
      <c r="C200">
        <v>-0.247870437000549</v>
      </c>
      <c r="D200">
        <v>-0.117137293154132</v>
      </c>
      <c r="E200">
        <v>0.61454998331786004</v>
      </c>
      <c r="F200">
        <v>-0.36776590969710798</v>
      </c>
      <c r="G200">
        <v>-0.24780501991564699</v>
      </c>
      <c r="H200">
        <v>-0.142402707133509</v>
      </c>
      <c r="I200">
        <v>5.1932198407775902E-2</v>
      </c>
      <c r="J200">
        <v>-0.231137646533074</v>
      </c>
      <c r="K200">
        <v>-0.26947730515594498</v>
      </c>
      <c r="L200">
        <v>-9.4335335432883301E-3</v>
      </c>
      <c r="M200" s="2">
        <v>44504</v>
      </c>
    </row>
    <row r="201" spans="1:13" x14ac:dyDescent="0.25">
      <c r="A201">
        <v>28.188701893281198</v>
      </c>
      <c r="B201">
        <v>0.310393390063534</v>
      </c>
      <c r="C201">
        <v>-0.18007866625853799</v>
      </c>
      <c r="D201">
        <v>9.6787211624881797E-2</v>
      </c>
      <c r="E201">
        <v>0.18714809144644801</v>
      </c>
      <c r="F201">
        <v>1.10583394594859</v>
      </c>
      <c r="G201">
        <v>-5.7159440502865602E-2</v>
      </c>
      <c r="H201">
        <v>-1.4168393006012201E-2</v>
      </c>
      <c r="I201">
        <v>5.7963431618651903E-2</v>
      </c>
      <c r="J201">
        <v>0.26270379123181398</v>
      </c>
      <c r="K201">
        <v>-6.9083303630411305E-2</v>
      </c>
      <c r="L201">
        <v>-0.151092929867509</v>
      </c>
      <c r="M201" s="2">
        <v>44505</v>
      </c>
    </row>
    <row r="202" spans="1:13" x14ac:dyDescent="0.25">
      <c r="A202">
        <v>1.0743203577221001</v>
      </c>
      <c r="B202">
        <v>1.00560854742119</v>
      </c>
      <c r="C202">
        <v>0.17845552464866399</v>
      </c>
      <c r="D202">
        <v>-0.100135566550186</v>
      </c>
      <c r="E202">
        <v>9.1028591171521206E-2</v>
      </c>
      <c r="F202">
        <v>0.16082576141402399</v>
      </c>
      <c r="G202">
        <v>0.76601530923678696</v>
      </c>
      <c r="H202">
        <v>-2.5999457047162802E-2</v>
      </c>
      <c r="I202">
        <v>2.59036138615883E-3</v>
      </c>
      <c r="J202">
        <v>6.0693743662117501E-2</v>
      </c>
      <c r="K202">
        <v>0.229909929385509</v>
      </c>
      <c r="L202">
        <v>-4.90849393092819E-2</v>
      </c>
      <c r="M202" s="2">
        <v>44508</v>
      </c>
    </row>
    <row r="203" spans="1:13" x14ac:dyDescent="0.25">
      <c r="A203">
        <v>-1.0119833254527</v>
      </c>
      <c r="B203">
        <v>-0.52989771303642996</v>
      </c>
      <c r="C203">
        <v>-0.537535850341198</v>
      </c>
      <c r="D203">
        <v>-0.64750507860649298</v>
      </c>
      <c r="E203">
        <v>-0.58548399115685101</v>
      </c>
      <c r="F203">
        <v>-0.36544364550095498</v>
      </c>
      <c r="G203">
        <v>-0.27685447955627801</v>
      </c>
      <c r="H203">
        <v>3.6918615230975102E-2</v>
      </c>
      <c r="I203">
        <v>-0.43129522725633901</v>
      </c>
      <c r="J203">
        <v>-0.33988988423210098</v>
      </c>
      <c r="K203">
        <v>-0.25617027822638799</v>
      </c>
      <c r="L203">
        <v>-0.125064181597005</v>
      </c>
      <c r="M203" s="2">
        <v>44509</v>
      </c>
    </row>
    <row r="204" spans="1:13" x14ac:dyDescent="0.25">
      <c r="A204">
        <v>77.720362139010405</v>
      </c>
      <c r="B204">
        <v>-1.90494631377002</v>
      </c>
      <c r="C204">
        <v>-0.87945542426573597</v>
      </c>
      <c r="D204">
        <v>-0.88354679169306904</v>
      </c>
      <c r="E204">
        <v>-0.91396138474353295</v>
      </c>
      <c r="F204">
        <v>-0.71279400282574401</v>
      </c>
      <c r="G204">
        <v>-0.40674415803161401</v>
      </c>
      <c r="H204">
        <v>-0.291574354658657</v>
      </c>
      <c r="I204">
        <v>0.13064105260460401</v>
      </c>
      <c r="J204">
        <v>-0.48671987095536001</v>
      </c>
      <c r="K204">
        <v>-0.36501051970392101</v>
      </c>
      <c r="L204">
        <v>-0.26287385799734198</v>
      </c>
      <c r="M204" s="2">
        <v>44510</v>
      </c>
    </row>
    <row r="205" spans="1:13" x14ac:dyDescent="0.25">
      <c r="A205">
        <v>-0.110353026086419</v>
      </c>
      <c r="B205">
        <v>2.21832191712407</v>
      </c>
      <c r="C205">
        <v>-16.0210227639386</v>
      </c>
      <c r="D205">
        <v>-7.5138719173924899</v>
      </c>
      <c r="E205">
        <v>-6.0438298048342904</v>
      </c>
      <c r="F205">
        <v>-1.80658993765932</v>
      </c>
      <c r="G205">
        <v>-0.98974667449758702</v>
      </c>
      <c r="H205">
        <v>-0.53078245283401504</v>
      </c>
      <c r="I205">
        <v>-0.372568777974841</v>
      </c>
      <c r="J205">
        <v>0.17076576906285601</v>
      </c>
      <c r="K205">
        <v>-0.619488278102034</v>
      </c>
      <c r="L205">
        <v>-0.44202314568310302</v>
      </c>
      <c r="M205" s="2">
        <v>44511</v>
      </c>
    </row>
    <row r="206" spans="1:13" x14ac:dyDescent="0.25">
      <c r="A206">
        <v>-0.574991585498003</v>
      </c>
      <c r="B206">
        <v>-0.43751520997384802</v>
      </c>
      <c r="C206">
        <v>0.52724241594241295</v>
      </c>
      <c r="D206">
        <v>1.11876099657651</v>
      </c>
      <c r="E206">
        <v>-0.187244241848805</v>
      </c>
      <c r="F206">
        <v>-0.14917535307362501</v>
      </c>
      <c r="G206">
        <v>-25.9383967203106</v>
      </c>
      <c r="H206">
        <v>-0.88214221228565604</v>
      </c>
      <c r="I206">
        <v>-0.26960584476337102</v>
      </c>
      <c r="J206">
        <v>-9.5841399132184799E-2</v>
      </c>
      <c r="K206">
        <v>1.09803882282331</v>
      </c>
      <c r="L206">
        <v>-0.42409629667029197</v>
      </c>
      <c r="M206" s="2">
        <v>44512</v>
      </c>
    </row>
    <row r="207" spans="1:13" x14ac:dyDescent="0.25">
      <c r="A207">
        <v>-2.3893407933255002</v>
      </c>
      <c r="B207">
        <v>-1.0905747011672899</v>
      </c>
      <c r="C207">
        <v>-0.73563246493068002</v>
      </c>
      <c r="D207">
        <v>0.116968350811761</v>
      </c>
      <c r="E207">
        <v>0.185498781786641</v>
      </c>
      <c r="F207">
        <v>-1.4213864667364</v>
      </c>
      <c r="G207">
        <v>-1.4459359627339601</v>
      </c>
      <c r="H207">
        <v>0.77594340133478101</v>
      </c>
      <c r="I207">
        <v>-0.32592302713919002</v>
      </c>
      <c r="J207">
        <v>7.2564067415151201E-2</v>
      </c>
      <c r="K207">
        <v>0.18753336772204099</v>
      </c>
      <c r="L207">
        <v>1.5111274070763701</v>
      </c>
      <c r="M207" s="2">
        <v>44515</v>
      </c>
    </row>
    <row r="208" spans="1:13" x14ac:dyDescent="0.25">
      <c r="A208">
        <v>0.15357212365696099</v>
      </c>
      <c r="B208">
        <v>8.1863030601099798</v>
      </c>
      <c r="C208">
        <v>-1.6255019806078099</v>
      </c>
      <c r="D208">
        <v>-0.77281866143478795</v>
      </c>
      <c r="E208">
        <v>1.0478813148139301</v>
      </c>
      <c r="F208">
        <v>-2.6646269501167699</v>
      </c>
      <c r="G208">
        <v>1.14870208479084</v>
      </c>
      <c r="H208">
        <v>0.90042318143702404</v>
      </c>
      <c r="I208">
        <v>-0.43155086487454802</v>
      </c>
      <c r="J208">
        <v>-0.44661414715512798</v>
      </c>
      <c r="K208">
        <v>-0.13210782443573099</v>
      </c>
      <c r="L208">
        <v>-2.3593706329761099E-2</v>
      </c>
      <c r="M208" s="2">
        <v>44516</v>
      </c>
    </row>
    <row r="209" spans="1:13" x14ac:dyDescent="0.25">
      <c r="A209">
        <v>-1.73535773571062</v>
      </c>
      <c r="B209">
        <v>-0.99053717604736302</v>
      </c>
      <c r="C209">
        <v>-0.65027753165052404</v>
      </c>
      <c r="D209">
        <v>0.76668258720016302</v>
      </c>
      <c r="E209">
        <v>4.9004348582577802E-2</v>
      </c>
      <c r="F209">
        <v>5.1486579674469999</v>
      </c>
      <c r="G209">
        <v>-3.8568338022374098</v>
      </c>
      <c r="H209">
        <v>-2.0821210293967698</v>
      </c>
      <c r="I209">
        <v>-2.0200977017587101</v>
      </c>
      <c r="J209">
        <v>-1.4254195439981701</v>
      </c>
      <c r="K209">
        <v>-0.93461466829362805</v>
      </c>
      <c r="L209">
        <v>-0.54616114152391004</v>
      </c>
      <c r="M209" s="2">
        <v>44517</v>
      </c>
    </row>
    <row r="210" spans="1:13" x14ac:dyDescent="0.25">
      <c r="A210">
        <v>2.1189957253382201</v>
      </c>
      <c r="B210">
        <v>-193.283513689648</v>
      </c>
      <c r="C210">
        <v>-10.8359847387439</v>
      </c>
      <c r="D210">
        <v>0.91194623140068298</v>
      </c>
      <c r="E210">
        <v>0.434667531891336</v>
      </c>
      <c r="F210">
        <v>0.16665615910263401</v>
      </c>
      <c r="G210">
        <v>1.62809326403907</v>
      </c>
      <c r="H210">
        <v>4.1763300582834297</v>
      </c>
      <c r="I210">
        <v>2.5362983754780801</v>
      </c>
      <c r="J210">
        <v>2.7468218356424798</v>
      </c>
      <c r="K210">
        <v>-12.819629997394699</v>
      </c>
      <c r="L210">
        <v>-1.86928938986452</v>
      </c>
      <c r="M210" s="2">
        <v>44518</v>
      </c>
    </row>
    <row r="211" spans="1:13" x14ac:dyDescent="0.25">
      <c r="A211">
        <v>-0.230542406999828</v>
      </c>
      <c r="B211">
        <v>0.35040285272981397</v>
      </c>
      <c r="C211">
        <v>0.932754861627757</v>
      </c>
      <c r="D211">
        <v>0.49590600916420402</v>
      </c>
      <c r="E211">
        <v>-0.14822609919243099</v>
      </c>
      <c r="F211">
        <v>-9.9440842982084401E-2</v>
      </c>
      <c r="G211">
        <v>-0.130708558316701</v>
      </c>
      <c r="H211">
        <v>0.51343653101095099</v>
      </c>
      <c r="I211">
        <v>0.71708575971286703</v>
      </c>
      <c r="J211">
        <v>0.25331502866316502</v>
      </c>
      <c r="K211">
        <v>0.27355009289346399</v>
      </c>
      <c r="L211">
        <v>0.95190682726317999</v>
      </c>
      <c r="M211" s="2">
        <v>44519</v>
      </c>
    </row>
    <row r="212" spans="1:13" x14ac:dyDescent="0.25">
      <c r="A212">
        <v>-0.89600382515288102</v>
      </c>
      <c r="B212">
        <v>-0.459837297508774</v>
      </c>
      <c r="C212">
        <v>-9.2222835392987007E-3</v>
      </c>
      <c r="D212">
        <v>0.26728486381308902</v>
      </c>
      <c r="E212">
        <v>-9.5625488292912897E-2</v>
      </c>
      <c r="F212">
        <v>-0.429723136761475</v>
      </c>
      <c r="G212">
        <v>-0.322539968666748</v>
      </c>
      <c r="H212">
        <v>-0.29889516726999699</v>
      </c>
      <c r="I212">
        <v>0.201419803594095</v>
      </c>
      <c r="J212">
        <v>0.24845107791858501</v>
      </c>
      <c r="K212">
        <v>-0.12158416497192601</v>
      </c>
      <c r="L212">
        <v>-0.110305197044065</v>
      </c>
      <c r="M212" s="2">
        <v>44522</v>
      </c>
    </row>
    <row r="213" spans="1:13" x14ac:dyDescent="0.25">
      <c r="A213">
        <v>-0.481134545064624</v>
      </c>
      <c r="B213">
        <v>-0.62637051686322598</v>
      </c>
      <c r="C213">
        <v>-0.24910922322939899</v>
      </c>
      <c r="D213">
        <v>0.28175246446144803</v>
      </c>
      <c r="E213">
        <v>0.75707671144881195</v>
      </c>
      <c r="F213">
        <v>0.36368414402752602</v>
      </c>
      <c r="G213">
        <v>-0.17730664808306401</v>
      </c>
      <c r="H213">
        <v>-0.12424489538953599</v>
      </c>
      <c r="I213">
        <v>-0.147853555199145</v>
      </c>
      <c r="J213">
        <v>0.449281321528541</v>
      </c>
      <c r="K213">
        <v>0.60723472558134906</v>
      </c>
      <c r="L213">
        <v>0.185981797144915</v>
      </c>
      <c r="M213" s="2">
        <v>44523</v>
      </c>
    </row>
    <row r="214" spans="1:13" x14ac:dyDescent="0.25">
      <c r="A214">
        <v>2.90974297426198</v>
      </c>
      <c r="B214">
        <v>-0.82867984607123402</v>
      </c>
      <c r="C214">
        <v>-0.70115944888864601</v>
      </c>
      <c r="D214">
        <v>-0.34722453440781398</v>
      </c>
      <c r="E214">
        <v>9.7879146524292596E-2</v>
      </c>
      <c r="F214">
        <v>0.40334777734452099</v>
      </c>
      <c r="G214">
        <v>6.9948564881798597E-2</v>
      </c>
      <c r="H214">
        <v>-0.30114806764891699</v>
      </c>
      <c r="I214">
        <v>-0.226247793611069</v>
      </c>
      <c r="J214">
        <v>-0.22479504813051501</v>
      </c>
      <c r="K214">
        <v>0.28157716453371101</v>
      </c>
      <c r="L214">
        <v>0.35519341818781802</v>
      </c>
      <c r="M214" s="2">
        <v>44524</v>
      </c>
    </row>
    <row r="215" spans="1:13" x14ac:dyDescent="0.25">
      <c r="A215">
        <v>2.1850790679182999</v>
      </c>
      <c r="B215">
        <v>15.3625834825244</v>
      </c>
      <c r="C215">
        <v>1.30474270665467</v>
      </c>
      <c r="D215">
        <v>-6.3606277478646597E-2</v>
      </c>
      <c r="E215">
        <v>6.8954533899122497E-2</v>
      </c>
      <c r="F215">
        <v>0.55479346683838804</v>
      </c>
      <c r="G215">
        <v>1.04455747319419</v>
      </c>
      <c r="H215">
        <v>0.75600995874444499</v>
      </c>
      <c r="I215">
        <v>0.17830726316347101</v>
      </c>
      <c r="J215">
        <v>0.144731826469952</v>
      </c>
      <c r="K215">
        <v>6.2790190398952395E-2</v>
      </c>
      <c r="L215">
        <v>0.65013983909005701</v>
      </c>
      <c r="M215" s="2">
        <v>44526</v>
      </c>
    </row>
    <row r="216" spans="1:13" x14ac:dyDescent="0.25">
      <c r="A216">
        <v>-0.47775284809537399</v>
      </c>
      <c r="B216">
        <v>-0.60254072986038798</v>
      </c>
      <c r="C216">
        <v>-0.22594760144305401</v>
      </c>
      <c r="D216">
        <v>-0.58974763720243895</v>
      </c>
      <c r="E216">
        <v>-0.61417993009412797</v>
      </c>
      <c r="F216">
        <v>-0.38558349140264397</v>
      </c>
      <c r="G216">
        <v>-8.2649315517311001E-2</v>
      </c>
      <c r="H216">
        <v>5.9107632115073402E-2</v>
      </c>
      <c r="I216">
        <v>-0.15291211870625701</v>
      </c>
      <c r="J216">
        <v>-0.35838136267885901</v>
      </c>
      <c r="K216">
        <v>-0.29430369188585798</v>
      </c>
      <c r="L216">
        <v>-0.28129377696330798</v>
      </c>
      <c r="M216" s="2">
        <v>44529</v>
      </c>
    </row>
    <row r="217" spans="1:13" x14ac:dyDescent="0.25">
      <c r="A217">
        <v>-0.32443397231050303</v>
      </c>
      <c r="B217">
        <v>1.5903682364770699</v>
      </c>
      <c r="C217">
        <v>0.61778817987166201</v>
      </c>
      <c r="D217">
        <v>1.7662037379494899</v>
      </c>
      <c r="E217">
        <v>0.44616333568616001</v>
      </c>
      <c r="F217">
        <v>-0.128758460173024</v>
      </c>
      <c r="G217">
        <v>-1.2820070829016399E-3</v>
      </c>
      <c r="H217">
        <v>0.38540913998867798</v>
      </c>
      <c r="I217">
        <v>0.70112770011672698</v>
      </c>
      <c r="J217">
        <v>0.47100813528293201</v>
      </c>
      <c r="K217">
        <v>7.7632226589303494E-2</v>
      </c>
      <c r="L217">
        <v>6.8586786034167097E-2</v>
      </c>
      <c r="M217" s="2">
        <v>44530</v>
      </c>
    </row>
    <row r="218" spans="1:13" x14ac:dyDescent="0.25">
      <c r="A218">
        <v>2.83232380206231</v>
      </c>
      <c r="B218">
        <v>-0.35368819945519597</v>
      </c>
      <c r="C218">
        <v>0.38551257587230198</v>
      </c>
      <c r="D218">
        <v>0.124529156946779</v>
      </c>
      <c r="E218">
        <v>0.52695490670520895</v>
      </c>
      <c r="F218">
        <v>7.3069252401265702E-2</v>
      </c>
      <c r="G218">
        <v>-0.19793866836310101</v>
      </c>
      <c r="H218">
        <v>-8.3285493450489995E-2</v>
      </c>
      <c r="I218">
        <v>0.207754720663471</v>
      </c>
      <c r="J218">
        <v>0.395063209565441</v>
      </c>
      <c r="K218">
        <v>0.22184783640743599</v>
      </c>
      <c r="L218">
        <v>-3.09954755135252E-2</v>
      </c>
      <c r="M218" s="2">
        <v>44531</v>
      </c>
    </row>
    <row r="219" spans="1:13" x14ac:dyDescent="0.25">
      <c r="A219">
        <v>-0.691891830531422</v>
      </c>
      <c r="B219">
        <v>0.426398946973641</v>
      </c>
      <c r="C219">
        <v>-0.58950701286226004</v>
      </c>
      <c r="D219">
        <v>-5.5985492956815701E-2</v>
      </c>
      <c r="E219">
        <v>-0.19142678134353699</v>
      </c>
      <c r="F219">
        <v>6.5856171092391405E-2</v>
      </c>
      <c r="G219">
        <v>-0.21056281234140001</v>
      </c>
      <c r="H219">
        <v>-0.34991566848260502</v>
      </c>
      <c r="I219">
        <v>-0.21959737019405901</v>
      </c>
      <c r="J219">
        <v>2.6897307707453601E-2</v>
      </c>
      <c r="K219">
        <v>0.15262749121146599</v>
      </c>
      <c r="L219">
        <v>-8.9409311231610704E-4</v>
      </c>
      <c r="M219" s="2">
        <v>44532</v>
      </c>
    </row>
    <row r="220" spans="1:13" x14ac:dyDescent="0.25">
      <c r="A220">
        <v>-2.3112052250156601</v>
      </c>
      <c r="B220">
        <v>-1.0198125595034599</v>
      </c>
      <c r="C220">
        <v>4.7378388481758599E-2</v>
      </c>
      <c r="D220">
        <v>-0.81456846649033199</v>
      </c>
      <c r="E220">
        <v>-0.24940605010276501</v>
      </c>
      <c r="F220">
        <v>-0.36252076344190498</v>
      </c>
      <c r="G220">
        <v>-0.11225503648933099</v>
      </c>
      <c r="H220">
        <v>-0.370722881711402</v>
      </c>
      <c r="I220">
        <v>-0.46168736171082397</v>
      </c>
      <c r="J220">
        <v>-0.30574049822244398</v>
      </c>
      <c r="K220">
        <v>-5.7372972885129402E-2</v>
      </c>
      <c r="L220">
        <v>5.6396717288955102E-2</v>
      </c>
      <c r="M220" s="2">
        <v>44533</v>
      </c>
    </row>
    <row r="221" spans="1:13" x14ac:dyDescent="0.25">
      <c r="A221">
        <v>1.4983427753540499</v>
      </c>
      <c r="B221">
        <v>58.4762553062493</v>
      </c>
      <c r="C221">
        <v>-2.17650459899366</v>
      </c>
      <c r="D221">
        <v>-1.3582042854695799</v>
      </c>
      <c r="E221">
        <v>-1.4482188060216099</v>
      </c>
      <c r="F221">
        <v>-0.69526520645563405</v>
      </c>
      <c r="G221">
        <v>-0.75353063467484804</v>
      </c>
      <c r="H221">
        <v>-0.48971877252122797</v>
      </c>
      <c r="I221">
        <v>-0.73006837410708403</v>
      </c>
      <c r="J221">
        <v>-0.698456914075681</v>
      </c>
      <c r="K221">
        <v>-0.47111743946991702</v>
      </c>
      <c r="L221">
        <v>-0.20165686645529701</v>
      </c>
      <c r="M221" s="2">
        <v>44536</v>
      </c>
    </row>
    <row r="222" spans="1:13" x14ac:dyDescent="0.25">
      <c r="A222">
        <v>0.77494999166729595</v>
      </c>
      <c r="B222">
        <v>0.94849426290882</v>
      </c>
      <c r="C222">
        <v>2.1310009793572902</v>
      </c>
      <c r="D222">
        <v>19.820195984292599</v>
      </c>
      <c r="E222">
        <v>1.71533929440454</v>
      </c>
      <c r="F222">
        <v>-6.1743086006630001</v>
      </c>
      <c r="G222">
        <v>-3.7034597986329301</v>
      </c>
      <c r="H222">
        <v>-2.5224262779827402</v>
      </c>
      <c r="I222">
        <v>-2.6085412560899801</v>
      </c>
      <c r="J222">
        <v>-2.1607300039282902</v>
      </c>
      <c r="K222">
        <v>-1.3169504971057699</v>
      </c>
      <c r="L222">
        <v>-0.83104212399036603</v>
      </c>
      <c r="M222" s="2">
        <v>44537</v>
      </c>
    </row>
    <row r="223" spans="1:13" x14ac:dyDescent="0.25">
      <c r="A223">
        <v>-0.25112452716133599</v>
      </c>
      <c r="B223">
        <v>-4.4071631617399597E-2</v>
      </c>
      <c r="C223">
        <v>7.0798136218929303E-2</v>
      </c>
      <c r="D223">
        <v>0.341904542908813</v>
      </c>
      <c r="E223">
        <v>0.70877972673476297</v>
      </c>
      <c r="F223">
        <v>-7.7671025989864306E-2</v>
      </c>
      <c r="G223">
        <v>1.20194500330815</v>
      </c>
      <c r="H223">
        <v>0.28798696950290498</v>
      </c>
      <c r="I223">
        <v>0.80630634593955797</v>
      </c>
      <c r="J223">
        <v>8.0326048392830696E-2</v>
      </c>
      <c r="K223">
        <v>1.1249007061001901</v>
      </c>
      <c r="L223">
        <v>-2.9827164033122999</v>
      </c>
      <c r="M223" s="2">
        <v>44538</v>
      </c>
    </row>
    <row r="224" spans="1:13" x14ac:dyDescent="0.25">
      <c r="A224">
        <v>-0.88467029831876998</v>
      </c>
      <c r="B224">
        <v>-0.37601379689442299</v>
      </c>
      <c r="C224">
        <v>-0.172147319104549</v>
      </c>
      <c r="D224">
        <v>-6.4207668596353906E-2</v>
      </c>
      <c r="E224">
        <v>0.15047899467862699</v>
      </c>
      <c r="F224">
        <v>0.37518746336137299</v>
      </c>
      <c r="G224">
        <v>-0.242253930035534</v>
      </c>
      <c r="H224">
        <v>0.63445848139071104</v>
      </c>
      <c r="I224">
        <v>-7.5143444285587405E-2</v>
      </c>
      <c r="J224">
        <v>0.18996907956301201</v>
      </c>
      <c r="K224">
        <v>-0.25550945964247901</v>
      </c>
      <c r="L224">
        <v>0.30040307584194698</v>
      </c>
      <c r="M224" s="2">
        <v>44539</v>
      </c>
    </row>
    <row r="225" spans="1:13" x14ac:dyDescent="0.25">
      <c r="A225">
        <v>1.4117379924287401</v>
      </c>
      <c r="B225">
        <v>-0.52013376665696298</v>
      </c>
      <c r="C225">
        <v>-0.118924872273247</v>
      </c>
      <c r="D225">
        <v>5.5044982587049401E-2</v>
      </c>
      <c r="E225">
        <v>0.15907917651289899</v>
      </c>
      <c r="F225">
        <v>0.42616642285241002</v>
      </c>
      <c r="G225">
        <v>0.78933510120833505</v>
      </c>
      <c r="H225">
        <v>5.7605909378520101E-2</v>
      </c>
      <c r="I225">
        <v>1.2356194339362301</v>
      </c>
      <c r="J225">
        <v>0.46836323480796999</v>
      </c>
      <c r="K225">
        <v>0.934324082900305</v>
      </c>
      <c r="L225">
        <v>0.30806626634075801</v>
      </c>
      <c r="M225" s="2">
        <v>44540</v>
      </c>
    </row>
    <row r="226" spans="1:13" x14ac:dyDescent="0.25">
      <c r="A226">
        <v>-0.48679972792782</v>
      </c>
      <c r="B226">
        <v>-0.81328827917542601</v>
      </c>
      <c r="C226">
        <v>-0.79808722908696195</v>
      </c>
      <c r="D226">
        <v>-0.39325571716172503</v>
      </c>
      <c r="E226">
        <v>-0.215250192727791</v>
      </c>
      <c r="F226">
        <v>-0.120493128842313</v>
      </c>
      <c r="G226">
        <v>5.2047780814979801E-2</v>
      </c>
      <c r="H226">
        <v>0.19665514467112899</v>
      </c>
      <c r="I226">
        <v>-0.28459889168233998</v>
      </c>
      <c r="J226">
        <v>0.33885363550657299</v>
      </c>
      <c r="K226">
        <v>-0.18367116008911999</v>
      </c>
      <c r="L226">
        <v>-2.3467079125463201E-2</v>
      </c>
      <c r="M226" s="2">
        <v>44543</v>
      </c>
    </row>
    <row r="227" spans="1:13" x14ac:dyDescent="0.25">
      <c r="A227">
        <v>-4.7751535669708796</v>
      </c>
      <c r="B227">
        <v>-3.3985672145361399</v>
      </c>
      <c r="C227">
        <v>-2.0103151802074999</v>
      </c>
      <c r="D227">
        <v>-1.08025726309758</v>
      </c>
      <c r="E227">
        <v>-0.53604882318097302</v>
      </c>
      <c r="F227">
        <v>-0.32034917895711501</v>
      </c>
      <c r="G227">
        <v>-0.212690930659727</v>
      </c>
      <c r="H227">
        <v>-3.5839423637988602E-2</v>
      </c>
      <c r="I227">
        <v>9.8134557831332903E-2</v>
      </c>
      <c r="J227">
        <v>-0.430770716749727</v>
      </c>
      <c r="K227">
        <v>0.239393189542561</v>
      </c>
      <c r="L227">
        <v>-0.400697874314423</v>
      </c>
      <c r="M227" s="2">
        <v>44544</v>
      </c>
    </row>
    <row r="228" spans="1:13" x14ac:dyDescent="0.25">
      <c r="A228">
        <v>-0.242139368127823</v>
      </c>
      <c r="B228">
        <v>1.9757932429495</v>
      </c>
      <c r="C228">
        <v>1.8856783144217001E-2</v>
      </c>
      <c r="D228">
        <v>2.7232782801679898</v>
      </c>
      <c r="E228">
        <v>-1.2033411543763399</v>
      </c>
      <c r="F228">
        <v>-0.45849103158632298</v>
      </c>
      <c r="G228">
        <v>-0.20553566508958901</v>
      </c>
      <c r="H228">
        <v>-7.8185582492573305E-2</v>
      </c>
      <c r="I228">
        <v>0.177674370341844</v>
      </c>
      <c r="J228">
        <v>0.49073702477379699</v>
      </c>
      <c r="K228">
        <v>-0.30603412847255002</v>
      </c>
      <c r="L228">
        <v>0.94543261866527994</v>
      </c>
      <c r="M228" s="2">
        <v>44545</v>
      </c>
    </row>
    <row r="229" spans="1:13" x14ac:dyDescent="0.25">
      <c r="A229">
        <v>-2.4352988999262002</v>
      </c>
      <c r="B229">
        <v>-1.40033042389402</v>
      </c>
      <c r="C229">
        <v>-1.1780156977939</v>
      </c>
      <c r="D229">
        <v>-2.1844975472308201</v>
      </c>
      <c r="E229">
        <v>-3.1649097824056698</v>
      </c>
      <c r="F229">
        <v>-0.26158959037519602</v>
      </c>
      <c r="G229">
        <v>0.11849887317063899</v>
      </c>
      <c r="H229">
        <v>0.28438574507373998</v>
      </c>
      <c r="I229">
        <v>0.39808914807124601</v>
      </c>
      <c r="J229">
        <v>0.78170019388247702</v>
      </c>
      <c r="K229">
        <v>1.4948692019741401</v>
      </c>
      <c r="L229">
        <v>0.384499875527747</v>
      </c>
      <c r="M229" s="2">
        <v>44546</v>
      </c>
    </row>
    <row r="230" spans="1:13" x14ac:dyDescent="0.25">
      <c r="A230">
        <v>-0.84231581465816097</v>
      </c>
      <c r="B230">
        <v>-0.87914101130307498</v>
      </c>
      <c r="C230">
        <v>-7.6814244047835603</v>
      </c>
      <c r="D230">
        <v>-2.3281081809128898</v>
      </c>
      <c r="E230">
        <v>-1.5322795861890901</v>
      </c>
      <c r="F230">
        <v>-1.46399633880016</v>
      </c>
      <c r="G230">
        <v>-1.0436783943388801</v>
      </c>
      <c r="H230">
        <v>-0.58113463193413695</v>
      </c>
      <c r="I230">
        <v>-0.385182264324122</v>
      </c>
      <c r="J230">
        <v>-0.28792038193803698</v>
      </c>
      <c r="K230">
        <v>-0.14584103534979101</v>
      </c>
      <c r="L230">
        <v>-7.1327798175736395E-2</v>
      </c>
      <c r="M230" s="2">
        <v>44547</v>
      </c>
    </row>
    <row r="231" spans="1:13" x14ac:dyDescent="0.25">
      <c r="A231">
        <v>-13.6258442544459</v>
      </c>
      <c r="B231">
        <v>-18.7632911835979</v>
      </c>
      <c r="C231">
        <v>0.83827826483594203</v>
      </c>
      <c r="D231">
        <v>0.81646863325889296</v>
      </c>
      <c r="E231">
        <v>5.4640276385805899</v>
      </c>
      <c r="F231">
        <v>2.3816535032281001</v>
      </c>
      <c r="G231">
        <v>13.5366834664697</v>
      </c>
      <c r="H231">
        <v>-1.86916111719421</v>
      </c>
      <c r="I231">
        <v>-0.87597922760698399</v>
      </c>
      <c r="J231">
        <v>-0.56108192870976703</v>
      </c>
      <c r="K231">
        <v>-0.42305282115604897</v>
      </c>
      <c r="L231">
        <v>-0.24976529615387599</v>
      </c>
      <c r="M231" s="2">
        <v>44550</v>
      </c>
    </row>
    <row r="232" spans="1:13" x14ac:dyDescent="0.25">
      <c r="A232">
        <v>-0.89129250012577899</v>
      </c>
      <c r="B232">
        <v>0.32143980352177198</v>
      </c>
      <c r="C232">
        <v>-0.940719167679271</v>
      </c>
      <c r="D232">
        <v>-0.89445616019927499</v>
      </c>
      <c r="E232">
        <v>-0.60451655283328098</v>
      </c>
      <c r="F232">
        <v>-0.18716319087629599</v>
      </c>
      <c r="G232">
        <v>-0.64342279519360801</v>
      </c>
      <c r="H232">
        <v>-0.46326892948564102</v>
      </c>
      <c r="I232">
        <v>-2.16616714980078</v>
      </c>
      <c r="J232">
        <v>-3.8856033582114403E-2</v>
      </c>
      <c r="K232">
        <v>0.26332956693455001</v>
      </c>
      <c r="L232">
        <v>0.43904419603727701</v>
      </c>
      <c r="M232" s="2">
        <v>44551</v>
      </c>
    </row>
    <row r="233" spans="1:13" x14ac:dyDescent="0.25">
      <c r="A233">
        <v>-10.8545086605645</v>
      </c>
      <c r="B233">
        <v>-1.9360977614941699</v>
      </c>
      <c r="C233">
        <v>-3.41516013173558</v>
      </c>
      <c r="D233">
        <v>-8.4966594862345008</v>
      </c>
      <c r="E233">
        <v>-2.51148844497266</v>
      </c>
      <c r="F233">
        <v>-1.50930701514982</v>
      </c>
      <c r="G233">
        <v>-1.43471030733529</v>
      </c>
      <c r="H233">
        <v>-2.3027095969130902</v>
      </c>
      <c r="I233">
        <v>-3.2115483181052902</v>
      </c>
      <c r="J233">
        <v>-9.2332233670958705E-2</v>
      </c>
      <c r="K233">
        <v>0.22424745377324201</v>
      </c>
      <c r="L233">
        <v>0.375775199289273</v>
      </c>
      <c r="M233" s="2">
        <v>44552</v>
      </c>
    </row>
    <row r="234" spans="1:13" x14ac:dyDescent="0.25">
      <c r="A234">
        <v>0.33254915999135498</v>
      </c>
      <c r="B234">
        <v>2.3568102548614398</v>
      </c>
      <c r="C234">
        <v>17.507105042833601</v>
      </c>
      <c r="D234">
        <v>0.34039701444689702</v>
      </c>
      <c r="E234">
        <v>1.4374711508047799</v>
      </c>
      <c r="F234">
        <v>3.8366463488956701</v>
      </c>
      <c r="G234">
        <v>8.3758389946321898</v>
      </c>
      <c r="H234">
        <v>1.20419475573794</v>
      </c>
      <c r="I234">
        <v>2.3427285635090702</v>
      </c>
      <c r="J234">
        <v>1.2453003563985601</v>
      </c>
      <c r="K234">
        <v>5.15101329585839E-2</v>
      </c>
      <c r="L234">
        <v>0.20327410997643999</v>
      </c>
      <c r="M234" s="2">
        <v>44553</v>
      </c>
    </row>
    <row r="235" spans="1:13" x14ac:dyDescent="0.25">
      <c r="A235">
        <v>-0.283236849436312</v>
      </c>
      <c r="B235">
        <v>-8.7433662429605305E-2</v>
      </c>
      <c r="C235">
        <v>0.58814506147845103</v>
      </c>
      <c r="D235">
        <v>0.86786109784045296</v>
      </c>
      <c r="E235">
        <v>-0.217137436126801</v>
      </c>
      <c r="F235">
        <v>0.22861281758096799</v>
      </c>
      <c r="G235">
        <v>0.52352632729223902</v>
      </c>
      <c r="H235">
        <v>0.47507112748667502</v>
      </c>
      <c r="I235">
        <v>-3.0246545912069201E-2</v>
      </c>
      <c r="J235">
        <v>0.27044322203745602</v>
      </c>
      <c r="K235">
        <v>8.2033391736958602E-2</v>
      </c>
      <c r="L235">
        <v>-0.230159766957937</v>
      </c>
      <c r="M235" s="2">
        <v>44557</v>
      </c>
    </row>
    <row r="236" spans="1:13" x14ac:dyDescent="0.25">
      <c r="A236">
        <v>0.107460929429451</v>
      </c>
      <c r="B236">
        <v>0.13263163126156199</v>
      </c>
      <c r="C236">
        <v>0.22258838189135099</v>
      </c>
      <c r="D236">
        <v>0.89253296260515802</v>
      </c>
      <c r="E236">
        <v>1.24034966887881</v>
      </c>
      <c r="F236">
        <v>0.19603523766009601</v>
      </c>
      <c r="G236">
        <v>0.58520102029299803</v>
      </c>
      <c r="H236">
        <v>0.90382374440470803</v>
      </c>
      <c r="I236">
        <v>0.92180675266150802</v>
      </c>
      <c r="J236">
        <v>0.41579000868103899</v>
      </c>
      <c r="K236">
        <v>0.67733949388933301</v>
      </c>
      <c r="L236">
        <v>0.48045154102773002</v>
      </c>
    </row>
    <row r="237" spans="1:13" x14ac:dyDescent="0.25">
      <c r="A237">
        <v>1.98576463652308E-2</v>
      </c>
      <c r="B237">
        <v>-0.25993696631414398</v>
      </c>
      <c r="C237">
        <v>-0.149111392076058</v>
      </c>
      <c r="D237">
        <v>-4.6562600232015597E-2</v>
      </c>
      <c r="E237">
        <v>0.32551694748451898</v>
      </c>
      <c r="F237">
        <v>0.38123263737150098</v>
      </c>
      <c r="G237">
        <v>-0.111039803272419</v>
      </c>
      <c r="H237">
        <v>0.13311119851228301</v>
      </c>
      <c r="I237">
        <v>0.261867984982531</v>
      </c>
      <c r="J237">
        <v>0.21909900029409199</v>
      </c>
      <c r="K237">
        <v>-5.5993404035029198E-3</v>
      </c>
      <c r="L237">
        <v>0.14443905565512299</v>
      </c>
    </row>
    <row r="238" spans="1:13" x14ac:dyDescent="0.25">
      <c r="A238">
        <v>-0.80562761468601096</v>
      </c>
      <c r="B238">
        <v>-0.21568007434453901</v>
      </c>
      <c r="C238">
        <v>-0.376837329186748</v>
      </c>
      <c r="D238">
        <v>-0.24968360589736499</v>
      </c>
      <c r="E238">
        <v>-0.143016346648946</v>
      </c>
      <c r="F238">
        <v>0.172998889947657</v>
      </c>
      <c r="G238">
        <v>0.18953915932722601</v>
      </c>
      <c r="H238">
        <v>-0.21640600281108299</v>
      </c>
      <c r="I238">
        <v>1.2332251135127E-3</v>
      </c>
      <c r="J238">
        <v>9.9677771370522597E-2</v>
      </c>
      <c r="K238">
        <v>5.0294837221147803E-2</v>
      </c>
      <c r="L238">
        <v>-0.13152821046596999</v>
      </c>
    </row>
    <row r="239" spans="1:13" x14ac:dyDescent="0.25">
      <c r="A239">
        <v>-2.2133318726285598</v>
      </c>
      <c r="B239">
        <v>-0.99735427086069905</v>
      </c>
      <c r="C239">
        <v>-0.34959495486106701</v>
      </c>
      <c r="D239">
        <v>-0.466132348014489</v>
      </c>
      <c r="E239">
        <v>-0.315585063211762</v>
      </c>
      <c r="F239">
        <v>-0.19869518391059801</v>
      </c>
      <c r="G239">
        <v>0.11244991269023701</v>
      </c>
      <c r="H239">
        <v>0.116231063211151</v>
      </c>
      <c r="I239">
        <v>-0.28239908655622997</v>
      </c>
      <c r="J239">
        <v>-6.19888077853595E-2</v>
      </c>
      <c r="K239">
        <v>3.07650938710992E-2</v>
      </c>
      <c r="L239">
        <v>-2.4847773306987599E-2</v>
      </c>
    </row>
    <row r="240" spans="1:13" x14ac:dyDescent="0.25">
      <c r="A240">
        <v>0.174363556405572</v>
      </c>
      <c r="B240">
        <v>-127.89327603342301</v>
      </c>
      <c r="C240">
        <v>-1.1080758225974101</v>
      </c>
      <c r="D240">
        <v>-0.30925253981544298</v>
      </c>
      <c r="E240">
        <v>-0.45564336974434599</v>
      </c>
      <c r="F240">
        <v>-0.294765856338145</v>
      </c>
      <c r="G240">
        <v>-0.17206713912721799</v>
      </c>
      <c r="H240">
        <v>0.17284738179615</v>
      </c>
      <c r="I240">
        <v>0.19163065592645501</v>
      </c>
      <c r="J240">
        <v>-0.25843408493799602</v>
      </c>
      <c r="K240">
        <v>-1.77945570269443E-2</v>
      </c>
      <c r="L240">
        <v>9.0358119041003299E-2</v>
      </c>
    </row>
    <row r="241" spans="1:12" x14ac:dyDescent="0.25">
      <c r="A241">
        <v>-2.7567809437799502</v>
      </c>
      <c r="B241">
        <v>-1.9182430070377301</v>
      </c>
      <c r="C241">
        <v>-4.0358074577491498</v>
      </c>
      <c r="D241">
        <v>-0.27974288224028299</v>
      </c>
      <c r="E241">
        <v>0.39287399580576299</v>
      </c>
      <c r="F241">
        <v>-6.0605949134571201E-2</v>
      </c>
      <c r="G241">
        <v>1.3633885036443999E-3</v>
      </c>
      <c r="H241">
        <v>8.5676038782906305E-2</v>
      </c>
      <c r="I241">
        <v>0.50215636743776604</v>
      </c>
      <c r="J241">
        <v>0.60556923356899195</v>
      </c>
      <c r="K241">
        <v>4.2749568461037599E-2</v>
      </c>
      <c r="L241">
        <v>0.300187832733326</v>
      </c>
    </row>
    <row r="242" spans="1:12" x14ac:dyDescent="0.25">
      <c r="A242">
        <v>0.17493658883113899</v>
      </c>
      <c r="B242">
        <v>0.65094511078617401</v>
      </c>
      <c r="C242">
        <v>0.17547560932397399</v>
      </c>
      <c r="D242">
        <v>-0.48737244439438399</v>
      </c>
      <c r="E242">
        <v>-0.60895545926226602</v>
      </c>
      <c r="F242">
        <v>-0.14894811814224199</v>
      </c>
      <c r="G242">
        <v>-0.31201108364952801</v>
      </c>
      <c r="H242">
        <v>-0.21027480285085901</v>
      </c>
      <c r="I242">
        <v>-0.116947201706673</v>
      </c>
      <c r="J242">
        <v>0.17323673316580701</v>
      </c>
      <c r="K242">
        <v>0.187934800391657</v>
      </c>
      <c r="L242">
        <v>-0.17973563141964499</v>
      </c>
    </row>
    <row r="243" spans="1:12" x14ac:dyDescent="0.25">
      <c r="A243">
        <v>-1.680175805253</v>
      </c>
      <c r="B243">
        <v>-0.62422685159828994</v>
      </c>
      <c r="C243">
        <v>-0.66842986390985004</v>
      </c>
      <c r="D243">
        <v>-1.37541749298364</v>
      </c>
      <c r="E243">
        <v>-1.2824029844359499</v>
      </c>
      <c r="F243">
        <v>-0.91984781166529095</v>
      </c>
      <c r="G243">
        <v>-0.41353363971002199</v>
      </c>
      <c r="H243">
        <v>-0.49404298991496898</v>
      </c>
      <c r="I243">
        <v>-0.354029985913768</v>
      </c>
      <c r="J243">
        <v>-0.24389061837954501</v>
      </c>
      <c r="K243">
        <v>2.4302053691620799E-2</v>
      </c>
      <c r="L243">
        <v>1.1010111659093999E-2</v>
      </c>
    </row>
    <row r="244" spans="1:12" x14ac:dyDescent="0.25">
      <c r="A244">
        <v>0.437570286014618</v>
      </c>
      <c r="B244">
        <v>-4.0573063043940802</v>
      </c>
      <c r="C244">
        <v>-0.87012836081065703</v>
      </c>
      <c r="D244">
        <v>-0.230530979510781</v>
      </c>
      <c r="E244">
        <v>0.91333350685141401</v>
      </c>
      <c r="F244">
        <v>-4.0750177385454904</v>
      </c>
      <c r="G244">
        <v>-1.08109773185789</v>
      </c>
      <c r="H244">
        <v>-0.35996419468695701</v>
      </c>
      <c r="I244">
        <v>-0.47882410076618898</v>
      </c>
      <c r="J244">
        <v>-0.31904169697280699</v>
      </c>
      <c r="K244">
        <v>-0.19757467287004199</v>
      </c>
      <c r="L244">
        <v>0.126978905454666</v>
      </c>
    </row>
    <row r="245" spans="1:12" x14ac:dyDescent="0.25">
      <c r="A245">
        <v>3.39694289568295E-2</v>
      </c>
      <c r="B245">
        <v>0.72958759088497005</v>
      </c>
      <c r="C245">
        <v>-77.181612504739505</v>
      </c>
      <c r="D245">
        <v>4.4557382772775496</v>
      </c>
      <c r="E245">
        <v>0.81729026015609896</v>
      </c>
      <c r="F245">
        <v>1.18026180091713</v>
      </c>
      <c r="G245">
        <v>9.2450211711499808</v>
      </c>
      <c r="H245">
        <v>-1.6906161832117701</v>
      </c>
      <c r="I245">
        <v>-0.688229386016871</v>
      </c>
      <c r="J245">
        <v>-0.68118800417365399</v>
      </c>
      <c r="K245">
        <v>-0.45510023169781399</v>
      </c>
      <c r="L245">
        <v>-0.305916414425635</v>
      </c>
    </row>
    <row r="246" spans="1:12" x14ac:dyDescent="0.25">
      <c r="A246">
        <v>-0.52015707943165401</v>
      </c>
      <c r="B246">
        <v>-0.53715859615338202</v>
      </c>
      <c r="C246">
        <v>-0.13497129694165699</v>
      </c>
      <c r="D246">
        <v>1.11653209353307</v>
      </c>
      <c r="E246">
        <v>-0.44894738427286701</v>
      </c>
      <c r="F246">
        <v>-0.47959607317770497</v>
      </c>
      <c r="G246">
        <v>-0.24366562271515299</v>
      </c>
      <c r="H246">
        <v>0.22581196468131101</v>
      </c>
      <c r="I246">
        <v>-2.2230431648436801</v>
      </c>
      <c r="J246">
        <v>-0.17582323989238099</v>
      </c>
      <c r="K246">
        <v>-0.45839355208682903</v>
      </c>
      <c r="L246">
        <v>-0.25216305357826702</v>
      </c>
    </row>
    <row r="247" spans="1:12" x14ac:dyDescent="0.25">
      <c r="A247">
        <v>-4.0599306092046996</v>
      </c>
      <c r="B247">
        <v>-1.9850729650069401</v>
      </c>
      <c r="C247">
        <v>-1.32362780735237</v>
      </c>
      <c r="D247">
        <v>-0.85868682008828001</v>
      </c>
      <c r="E247">
        <v>-0.55342817283274404</v>
      </c>
      <c r="F247">
        <v>-2.2965731250055001</v>
      </c>
      <c r="G247">
        <v>-1.6801543303587401</v>
      </c>
      <c r="H247">
        <v>-1.30145450225546</v>
      </c>
      <c r="I247">
        <v>-1.3816942008667199</v>
      </c>
      <c r="J247">
        <v>-0.104961572487296</v>
      </c>
      <c r="K247">
        <v>0.78831897351706803</v>
      </c>
      <c r="L247">
        <v>3.9735937201610901E-2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7"/>
  <sheetViews>
    <sheetView workbookViewId="0">
      <selection activeCell="M1" sqref="M1:M1048576"/>
    </sheetView>
  </sheetViews>
  <sheetFormatPr defaultColWidth="9" defaultRowHeight="13.8" x14ac:dyDescent="0.25"/>
  <cols>
    <col min="13" max="13" width="15.109375" style="4" customWidth="1"/>
  </cols>
  <sheetData>
    <row r="1" spans="1:13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s="4" t="s">
        <v>33</v>
      </c>
    </row>
    <row r="2" spans="1:13" x14ac:dyDescent="0.25">
      <c r="A2">
        <v>-81.582864447778803</v>
      </c>
      <c r="B2">
        <v>-2.7075481278628302</v>
      </c>
      <c r="C2">
        <v>-1.24708293283523</v>
      </c>
      <c r="D2">
        <v>0.443877526644471</v>
      </c>
      <c r="E2">
        <v>-1.96232319581506</v>
      </c>
      <c r="F2">
        <v>-1.3730905778428499</v>
      </c>
      <c r="G2">
        <v>-0.80710834508558205</v>
      </c>
      <c r="H2">
        <v>0.78592460377714002</v>
      </c>
      <c r="I2">
        <v>-2.8345074123790699</v>
      </c>
      <c r="J2">
        <v>-2.08481778612571</v>
      </c>
      <c r="K2">
        <v>-1.3020709798154899</v>
      </c>
      <c r="L2">
        <v>-0.66243720007544704</v>
      </c>
      <c r="M2" s="5">
        <v>44221</v>
      </c>
    </row>
    <row r="3" spans="1:13" x14ac:dyDescent="0.25">
      <c r="A3">
        <v>-1.6261146138504801</v>
      </c>
      <c r="B3">
        <v>-1.2593482796048501</v>
      </c>
      <c r="C3">
        <v>-3.9748498435317399</v>
      </c>
      <c r="D3">
        <v>1.47647471244489</v>
      </c>
      <c r="E3">
        <v>-7.0906957237100503</v>
      </c>
      <c r="F3">
        <v>-4.5902876145388403</v>
      </c>
      <c r="G3">
        <v>4.5996544888988904</v>
      </c>
      <c r="H3">
        <v>3.07180497804015</v>
      </c>
      <c r="I3">
        <v>-5.4516683130947596</v>
      </c>
      <c r="J3">
        <v>-3.4781510671431199</v>
      </c>
      <c r="K3">
        <v>-4.9759092253384898</v>
      </c>
      <c r="L3">
        <v>4.5082357772197996</v>
      </c>
      <c r="M3" s="5">
        <v>44222</v>
      </c>
    </row>
    <row r="4" spans="1:13" x14ac:dyDescent="0.25">
      <c r="A4">
        <v>-0.18431971409228401</v>
      </c>
      <c r="B4">
        <v>-0.91903011204770801</v>
      </c>
      <c r="C4">
        <v>-1.76628364711872</v>
      </c>
      <c r="D4">
        <v>-0.97515351392062799</v>
      </c>
      <c r="E4">
        <v>-0.80193622030784295</v>
      </c>
      <c r="F4">
        <v>-2.4979657644609902E-3</v>
      </c>
      <c r="G4">
        <v>-0.69893467992792702</v>
      </c>
      <c r="H4">
        <v>-0.79338212201837899</v>
      </c>
      <c r="I4">
        <v>-0.53667516251425496</v>
      </c>
      <c r="J4">
        <v>2.9099668837385899E-2</v>
      </c>
      <c r="K4">
        <v>-0.76726713547804504</v>
      </c>
      <c r="L4">
        <v>-0.79797702281245697</v>
      </c>
      <c r="M4" s="5">
        <v>44223</v>
      </c>
    </row>
    <row r="5" spans="1:13" x14ac:dyDescent="0.25">
      <c r="A5">
        <v>-1.88234210349426</v>
      </c>
      <c r="B5">
        <v>64.954672750822297</v>
      </c>
      <c r="C5">
        <v>-1.35867076786451</v>
      </c>
      <c r="D5">
        <v>-15.301348914934801</v>
      </c>
      <c r="E5">
        <v>-0.36533666725136799</v>
      </c>
      <c r="F5">
        <v>-0.47515226426614099</v>
      </c>
      <c r="G5">
        <v>2.9361426629760299</v>
      </c>
      <c r="H5">
        <v>0.62290142351097599</v>
      </c>
      <c r="I5">
        <v>-0.355560315667515</v>
      </c>
      <c r="J5">
        <v>8.8137870210313104E-3</v>
      </c>
      <c r="K5">
        <v>4.3063766814444904</v>
      </c>
      <c r="L5">
        <v>0.88457028572463503</v>
      </c>
      <c r="M5" s="6">
        <v>44224</v>
      </c>
    </row>
    <row r="6" spans="1:13" x14ac:dyDescent="0.25">
      <c r="A6">
        <v>-0.393328718912209</v>
      </c>
      <c r="B6">
        <v>-2.3155380154567302</v>
      </c>
      <c r="C6">
        <v>0.35235718965885099</v>
      </c>
      <c r="D6">
        <v>-0.18798466623253801</v>
      </c>
      <c r="E6">
        <v>-5.0588264851061204</v>
      </c>
      <c r="F6">
        <v>-1.5434911209301501</v>
      </c>
      <c r="G6">
        <v>-0.97827022061035096</v>
      </c>
      <c r="H6">
        <v>0.40657157554090401</v>
      </c>
      <c r="I6">
        <v>-1.0188022678442401</v>
      </c>
      <c r="J6">
        <v>-1.00971414690659</v>
      </c>
      <c r="K6">
        <v>-0.60183836584631001</v>
      </c>
      <c r="L6">
        <v>0.56979713584201497</v>
      </c>
      <c r="M6" s="5">
        <v>44225</v>
      </c>
    </row>
    <row r="7" spans="1:13" x14ac:dyDescent="0.25">
      <c r="A7">
        <v>0.60445688864815195</v>
      </c>
      <c r="B7">
        <v>-0.69257217477584399</v>
      </c>
      <c r="C7">
        <v>-4.7468538872782702</v>
      </c>
      <c r="D7">
        <v>-1.9019542800453499</v>
      </c>
      <c r="E7">
        <v>-0.65498843708006504</v>
      </c>
      <c r="F7">
        <v>2.04191481232936</v>
      </c>
      <c r="G7">
        <v>-12.0497560916026</v>
      </c>
      <c r="H7">
        <v>-0.96253099417715904</v>
      </c>
      <c r="I7">
        <v>-75.808612832947304</v>
      </c>
      <c r="J7">
        <v>0</v>
      </c>
      <c r="K7">
        <v>-1.0205096341464599</v>
      </c>
      <c r="L7">
        <v>-0.28582998113477998</v>
      </c>
      <c r="M7" s="5">
        <v>44228</v>
      </c>
    </row>
    <row r="8" spans="1:13" x14ac:dyDescent="0.25">
      <c r="A8">
        <v>-1.5975392548369101</v>
      </c>
      <c r="B8">
        <v>-0.354269085012615</v>
      </c>
      <c r="C8">
        <v>-0.98731121584428505</v>
      </c>
      <c r="D8">
        <v>-3.6425097655183101</v>
      </c>
      <c r="E8">
        <v>-2.8980221873096799</v>
      </c>
      <c r="F8">
        <v>-0.99864338253971896</v>
      </c>
      <c r="G8">
        <v>0.99654574340540103</v>
      </c>
      <c r="H8">
        <v>-0.49868285428716402</v>
      </c>
      <c r="I8">
        <v>-0.52972376378812303</v>
      </c>
      <c r="J8">
        <v>-108.186321362421</v>
      </c>
      <c r="K8">
        <v>-32.377708529473601</v>
      </c>
      <c r="L8">
        <v>-0.35645467770614903</v>
      </c>
      <c r="M8" s="5">
        <v>44229</v>
      </c>
    </row>
    <row r="9" spans="1:13" x14ac:dyDescent="0.25">
      <c r="A9">
        <v>2.1561004407856301</v>
      </c>
      <c r="B9">
        <v>-5.6859077021618099</v>
      </c>
      <c r="C9">
        <v>-35.437604117728903</v>
      </c>
      <c r="D9">
        <v>-1.88307481694747</v>
      </c>
      <c r="E9">
        <v>-1.1242348697198801</v>
      </c>
      <c r="F9">
        <v>-1029.87823690138</v>
      </c>
      <c r="G9">
        <v>-2.1268432005500499</v>
      </c>
      <c r="H9">
        <v>4.6729170994580098</v>
      </c>
      <c r="I9">
        <v>1.0242564730400701</v>
      </c>
      <c r="J9">
        <v>-2.04878460532197E-2</v>
      </c>
      <c r="K9">
        <v>4.6408170414417702</v>
      </c>
      <c r="L9">
        <v>2.2248148416081199</v>
      </c>
      <c r="M9" s="5">
        <v>44230</v>
      </c>
    </row>
    <row r="10" spans="1:13" x14ac:dyDescent="0.25">
      <c r="A10">
        <v>0.16400029758790199</v>
      </c>
      <c r="B10">
        <v>0.48084699456788599</v>
      </c>
      <c r="C10">
        <v>2.1524320288983301</v>
      </c>
      <c r="D10">
        <v>0.41983024566160299</v>
      </c>
      <c r="E10">
        <v>-16.336584462985901</v>
      </c>
      <c r="F10">
        <v>-0.68464024006038504</v>
      </c>
      <c r="G10">
        <v>1.59238871615936</v>
      </c>
      <c r="H10">
        <v>13.905286308588</v>
      </c>
      <c r="I10">
        <v>-0.198087792979741</v>
      </c>
      <c r="J10">
        <v>0.146308151956792</v>
      </c>
      <c r="K10">
        <v>-0.129207233831238</v>
      </c>
      <c r="L10">
        <v>1.23479002601307</v>
      </c>
      <c r="M10" s="5">
        <v>44231</v>
      </c>
    </row>
    <row r="11" spans="1:13" x14ac:dyDescent="0.25">
      <c r="A11">
        <v>0.56269985066841999</v>
      </c>
      <c r="B11">
        <v>0.68966571389014697</v>
      </c>
      <c r="C11">
        <v>0.90362887020694105</v>
      </c>
      <c r="D11">
        <v>1.9654949330213101</v>
      </c>
      <c r="E11">
        <v>0.98957808781712198</v>
      </c>
      <c r="F11">
        <v>5.1317250990597101</v>
      </c>
      <c r="G11">
        <v>-1.3452561118337E-2</v>
      </c>
      <c r="H11">
        <v>1.67116215191881</v>
      </c>
      <c r="I11">
        <v>3.4750073727408899</v>
      </c>
      <c r="J11">
        <v>0.61068982650467896</v>
      </c>
      <c r="K11">
        <v>0.66805398215004097</v>
      </c>
      <c r="L11">
        <v>0.28626996976465502</v>
      </c>
      <c r="M11" s="5">
        <v>44232</v>
      </c>
    </row>
    <row r="12" spans="1:13" x14ac:dyDescent="0.25">
      <c r="A12">
        <v>-7.4554048422917796E-2</v>
      </c>
      <c r="B12">
        <v>-0.13505213492493701</v>
      </c>
      <c r="C12">
        <v>1.00702073074335E-2</v>
      </c>
      <c r="D12">
        <v>0.122467723265223</v>
      </c>
      <c r="E12">
        <v>0.38252076287648301</v>
      </c>
      <c r="F12">
        <v>5.8456659458336301E-2</v>
      </c>
      <c r="G12">
        <v>0.624868149557124</v>
      </c>
      <c r="H12">
        <v>-0.32733989115261503</v>
      </c>
      <c r="I12">
        <v>0.379961927734355</v>
      </c>
      <c r="J12">
        <v>0.50033295067487105</v>
      </c>
      <c r="K12">
        <v>-0.10877307302413899</v>
      </c>
      <c r="L12">
        <v>5.1675002514647503E-3</v>
      </c>
      <c r="M12" s="5">
        <v>44235</v>
      </c>
    </row>
    <row r="13" spans="1:13" x14ac:dyDescent="0.25">
      <c r="A13">
        <v>-0.66737244149392105</v>
      </c>
      <c r="B13">
        <v>-0.12297562498360599</v>
      </c>
      <c r="C13">
        <v>-0.164521005228875</v>
      </c>
      <c r="D13">
        <v>-3.2281505619190499E-2</v>
      </c>
      <c r="E13">
        <v>6.7852791009695407E-2</v>
      </c>
      <c r="F13">
        <v>0.28282589565299199</v>
      </c>
      <c r="G13">
        <v>5.2706867072682398E-3</v>
      </c>
      <c r="H13">
        <v>0.45913111933241701</v>
      </c>
      <c r="I13">
        <v>-0.33241778199871302</v>
      </c>
      <c r="J13">
        <v>0.288008886520843</v>
      </c>
      <c r="K13">
        <v>0.365080965690804</v>
      </c>
      <c r="L13">
        <v>-0.141271246531462</v>
      </c>
      <c r="M13" s="5">
        <v>44236</v>
      </c>
    </row>
    <row r="14" spans="1:13" x14ac:dyDescent="0.25">
      <c r="A14">
        <v>-0.61656116286518403</v>
      </c>
      <c r="B14">
        <v>-0.70499771817215495</v>
      </c>
      <c r="C14">
        <v>-0.20212839988748699</v>
      </c>
      <c r="D14">
        <v>-0.22310165854321401</v>
      </c>
      <c r="E14">
        <v>-9.3771629827558003E-2</v>
      </c>
      <c r="F14">
        <v>0</v>
      </c>
      <c r="G14">
        <v>0.18614064336868999</v>
      </c>
      <c r="H14">
        <v>-6.5530519631637502E-2</v>
      </c>
      <c r="I14">
        <v>0.32315498916441099</v>
      </c>
      <c r="J14">
        <v>-0.37151687971180902</v>
      </c>
      <c r="K14">
        <v>0.197661629729877</v>
      </c>
      <c r="L14">
        <v>0.245792053414366</v>
      </c>
      <c r="M14" s="5">
        <v>44237</v>
      </c>
    </row>
    <row r="15" spans="1:13" x14ac:dyDescent="0.25">
      <c r="A15">
        <v>-0.72747784651229297</v>
      </c>
      <c r="B15">
        <v>-0.51206558523838197</v>
      </c>
      <c r="C15">
        <v>-0.674171284331329</v>
      </c>
      <c r="D15">
        <v>-0.17753286379314501</v>
      </c>
      <c r="E15">
        <v>-0.203993427344279</v>
      </c>
      <c r="F15">
        <v>-7.6455208611269199E-2</v>
      </c>
      <c r="G15">
        <v>1.7316421216288801E-2</v>
      </c>
      <c r="H15">
        <v>0.206680354371022</v>
      </c>
      <c r="I15">
        <v>-4.6336786564371901E-2</v>
      </c>
      <c r="J15">
        <v>0.34855127283305298</v>
      </c>
      <c r="K15">
        <v>-0.35555574410801699</v>
      </c>
      <c r="L15">
        <v>0.216777669409455</v>
      </c>
      <c r="M15" s="5">
        <v>44238</v>
      </c>
    </row>
    <row r="16" spans="1:13" x14ac:dyDescent="0.25">
      <c r="A16">
        <v>10.543883813033499</v>
      </c>
      <c r="B16">
        <v>1.47222735393437</v>
      </c>
      <c r="C16">
        <v>0.439320968265204</v>
      </c>
      <c r="D16">
        <v>-0.36860461558846602</v>
      </c>
      <c r="E16">
        <v>5.5830884476212102E-2</v>
      </c>
      <c r="F16">
        <v>-2.1221189513522799E-2</v>
      </c>
      <c r="G16">
        <v>8.7298997325098798E-2</v>
      </c>
      <c r="H16">
        <v>0.17947447770852401</v>
      </c>
      <c r="I16">
        <v>0.39460391926840499</v>
      </c>
      <c r="J16">
        <v>0.13426885127732499</v>
      </c>
      <c r="K16">
        <v>0.57629470952946804</v>
      </c>
      <c r="L16">
        <v>-0.200031785921192</v>
      </c>
      <c r="M16" s="5">
        <v>44239</v>
      </c>
    </row>
    <row r="17" spans="1:13" x14ac:dyDescent="0.25">
      <c r="A17">
        <v>0.56567345360057397</v>
      </c>
      <c r="B17">
        <v>0.65229941209046804</v>
      </c>
      <c r="C17">
        <v>0.25376739838590501</v>
      </c>
      <c r="D17">
        <v>7.7187544904249603E-2</v>
      </c>
      <c r="E17">
        <v>-0.34876291223845202</v>
      </c>
      <c r="F17">
        <v>-1.3180119988253001E-2</v>
      </c>
      <c r="G17">
        <v>-6.4899603950547502E-2</v>
      </c>
      <c r="H17">
        <v>3.0521083651268901E-2</v>
      </c>
      <c r="I17">
        <v>0.108670702083456</v>
      </c>
      <c r="J17">
        <v>0.27548610666972301</v>
      </c>
      <c r="K17">
        <v>6.4670541195735703E-2</v>
      </c>
      <c r="L17">
        <v>0.39777450196394798</v>
      </c>
      <c r="M17" s="5">
        <v>44243</v>
      </c>
    </row>
    <row r="18" spans="1:13" x14ac:dyDescent="0.25">
      <c r="A18">
        <v>-0.83032990192068701</v>
      </c>
      <c r="B18">
        <v>-0.28643561734915202</v>
      </c>
      <c r="C18">
        <v>-0.23400809854958099</v>
      </c>
      <c r="D18">
        <v>-0.35759355881774202</v>
      </c>
      <c r="E18">
        <v>-0.36181788836372802</v>
      </c>
      <c r="F18">
        <v>-0.53060443246567102</v>
      </c>
      <c r="G18">
        <v>-0.21230844637097501</v>
      </c>
      <c r="H18">
        <v>-0.22601492606614201</v>
      </c>
      <c r="I18">
        <v>-0.12859033610832199</v>
      </c>
      <c r="J18">
        <v>-5.8100858677985097E-2</v>
      </c>
      <c r="K18">
        <v>6.7872021133430702E-2</v>
      </c>
      <c r="L18">
        <v>-0.110680717279432</v>
      </c>
      <c r="M18" s="5">
        <v>44244</v>
      </c>
    </row>
    <row r="19" spans="1:13" x14ac:dyDescent="0.25">
      <c r="A19">
        <v>-3.1466779271233198</v>
      </c>
      <c r="B19">
        <v>-0.930417938614166</v>
      </c>
      <c r="C19">
        <v>-0.213515252101313</v>
      </c>
      <c r="D19">
        <v>-0.14507129244547501</v>
      </c>
      <c r="E19">
        <v>-0.31668572482704599</v>
      </c>
      <c r="F19">
        <v>-0.33167196327068998</v>
      </c>
      <c r="G19">
        <v>-0.53112377337940597</v>
      </c>
      <c r="H19">
        <v>-0.18704501906933599</v>
      </c>
      <c r="I19">
        <v>-0.20607156185030101</v>
      </c>
      <c r="J19">
        <v>-0.10412986934459</v>
      </c>
      <c r="K19">
        <v>-2.9292262707216202E-2</v>
      </c>
      <c r="L19">
        <v>0.109688442736514</v>
      </c>
      <c r="M19" s="5">
        <v>44245</v>
      </c>
    </row>
    <row r="20" spans="1:13" x14ac:dyDescent="0.25">
      <c r="A20">
        <v>-2.7170046275102702</v>
      </c>
      <c r="B20">
        <v>6.2220562495281797</v>
      </c>
      <c r="C20">
        <v>0.25052448609003902</v>
      </c>
      <c r="D20">
        <v>0.99453308612873004</v>
      </c>
      <c r="E20">
        <v>1.07459117641279</v>
      </c>
      <c r="F20">
        <v>0.60352732460126501</v>
      </c>
      <c r="G20">
        <v>0.34098112035358802</v>
      </c>
      <c r="H20">
        <v>-0.210263401045958</v>
      </c>
      <c r="I20">
        <v>9.7924293056994904E-2</v>
      </c>
      <c r="J20">
        <v>2.6949108135588699E-2</v>
      </c>
      <c r="K20">
        <v>0.114002069619754</v>
      </c>
      <c r="L20">
        <v>0.19109799021691401</v>
      </c>
      <c r="M20" s="5">
        <v>44246</v>
      </c>
    </row>
    <row r="21" spans="1:13" x14ac:dyDescent="0.25">
      <c r="A21">
        <v>-0.38528165734805098</v>
      </c>
      <c r="B21">
        <v>-0.29401823188048198</v>
      </c>
      <c r="C21">
        <v>-0.97458621734505702</v>
      </c>
      <c r="D21">
        <v>-0.68309416126865496</v>
      </c>
      <c r="E21">
        <v>-0.28843697034415899</v>
      </c>
      <c r="F21">
        <v>-0.24984715506185601</v>
      </c>
      <c r="G21">
        <v>-0.34289487622187598</v>
      </c>
      <c r="H21">
        <v>-0.34874911517705098</v>
      </c>
      <c r="I21">
        <v>-0.50287402381282698</v>
      </c>
      <c r="J21">
        <v>-0.22070340722221099</v>
      </c>
      <c r="K21">
        <v>-0.23195913574003199</v>
      </c>
      <c r="L21">
        <v>-0.14211452868426599</v>
      </c>
      <c r="M21" s="5">
        <v>44249</v>
      </c>
    </row>
    <row r="22" spans="1:13" x14ac:dyDescent="0.25">
      <c r="A22">
        <v>-2.4151794165314699</v>
      </c>
      <c r="B22">
        <v>-0.25658717296800898</v>
      </c>
      <c r="C22">
        <v>3.0256380998142598</v>
      </c>
      <c r="D22">
        <v>-1.37913193315178</v>
      </c>
      <c r="E22">
        <v>-0.75396225043570297</v>
      </c>
      <c r="F22">
        <v>-0.22421423964514101</v>
      </c>
      <c r="G22">
        <v>-0.17277163625744801</v>
      </c>
      <c r="H22">
        <v>-0.30412784005410198</v>
      </c>
      <c r="I22">
        <v>-0.31917380958260499</v>
      </c>
      <c r="J22">
        <v>-0.50557114585269503</v>
      </c>
      <c r="K22">
        <v>-0.19263256865865699</v>
      </c>
      <c r="L22">
        <v>-0.20947010184060499</v>
      </c>
      <c r="M22" s="5">
        <v>44250</v>
      </c>
    </row>
    <row r="23" spans="1:13" x14ac:dyDescent="0.25">
      <c r="A23">
        <v>-1.2482555150137999</v>
      </c>
      <c r="B23">
        <v>-2.1235950040303702</v>
      </c>
      <c r="C23">
        <v>5.3867764998796801</v>
      </c>
      <c r="D23">
        <v>-3.4286334227608202</v>
      </c>
      <c r="E23">
        <v>-0.38143130197956698</v>
      </c>
      <c r="F23">
        <v>-0.31459367111096798</v>
      </c>
      <c r="G23">
        <v>0.29847252614671899</v>
      </c>
      <c r="H23">
        <v>0.36065922771840597</v>
      </c>
      <c r="I23">
        <v>0.107857701688055</v>
      </c>
      <c r="J23">
        <v>-3.9272963632725304E-3</v>
      </c>
      <c r="K23">
        <v>-0.35181745826778499</v>
      </c>
      <c r="L23">
        <v>-4.2624983283972802E-2</v>
      </c>
      <c r="M23" s="5">
        <v>44251</v>
      </c>
    </row>
    <row r="24" spans="1:13" x14ac:dyDescent="0.25">
      <c r="A24">
        <v>0.39041659079894803</v>
      </c>
      <c r="B24">
        <v>-1.00882560635953</v>
      </c>
      <c r="C24">
        <v>-1.6857632579762201</v>
      </c>
      <c r="D24">
        <v>-3.9331263777392801E-2</v>
      </c>
      <c r="E24">
        <v>0.73334499232378803</v>
      </c>
      <c r="F24">
        <v>-0.961225665903503</v>
      </c>
      <c r="G24">
        <v>-0.62017400459287098</v>
      </c>
      <c r="H24">
        <v>-0.155642388310096</v>
      </c>
      <c r="I24">
        <v>-0.109939026068572</v>
      </c>
      <c r="J24">
        <v>-0.23776906199581099</v>
      </c>
      <c r="K24">
        <v>-0.26409680546361403</v>
      </c>
      <c r="L24">
        <v>-0.46530627323741702</v>
      </c>
      <c r="M24" s="5">
        <v>44252</v>
      </c>
    </row>
    <row r="25" spans="1:13" x14ac:dyDescent="0.25">
      <c r="A25">
        <v>-4.4197053808123901</v>
      </c>
      <c r="B25">
        <v>-164.14148788773099</v>
      </c>
      <c r="C25">
        <v>0.42352332555780903</v>
      </c>
      <c r="D25">
        <v>-3.2395041469096602</v>
      </c>
      <c r="E25">
        <v>-1.45590275569887</v>
      </c>
      <c r="F25">
        <v>-11.821729398438</v>
      </c>
      <c r="G25">
        <v>-2.10967184075125</v>
      </c>
      <c r="H25">
        <v>-1.0687737073088099</v>
      </c>
      <c r="I25">
        <v>-0.52382887183868498</v>
      </c>
      <c r="J25">
        <v>-0.47248029732513103</v>
      </c>
      <c r="K25">
        <v>-0.556116706602795</v>
      </c>
      <c r="L25">
        <v>-0.51995302542273503</v>
      </c>
      <c r="M25" s="5">
        <v>44253</v>
      </c>
    </row>
    <row r="26" spans="1:13" x14ac:dyDescent="0.25">
      <c r="A26">
        <v>-0.44236759390613001</v>
      </c>
      <c r="B26">
        <v>0.52874568451974502</v>
      </c>
      <c r="C26">
        <v>-0.66415859110929698</v>
      </c>
      <c r="D26">
        <v>-0.58844698697453401</v>
      </c>
      <c r="E26">
        <v>4.8221053502722597</v>
      </c>
      <c r="F26">
        <v>-1.1179133887357999</v>
      </c>
      <c r="G26">
        <v>-0.81726897085838102</v>
      </c>
      <c r="H26">
        <v>3.7786274727871398</v>
      </c>
      <c r="I26">
        <v>-0.84272511402351702</v>
      </c>
      <c r="J26">
        <v>0.16830359206985099</v>
      </c>
      <c r="K26">
        <v>0.26564322555308101</v>
      </c>
      <c r="L26">
        <v>-6.7446734090546703E-2</v>
      </c>
      <c r="M26" s="5">
        <v>44256</v>
      </c>
    </row>
    <row r="27" spans="1:13" x14ac:dyDescent="0.25">
      <c r="A27">
        <v>-3.9613594525244</v>
      </c>
      <c r="B27">
        <v>-2.1225260867021101</v>
      </c>
      <c r="C27">
        <v>-3.4559823974566202</v>
      </c>
      <c r="D27">
        <v>-3.0755330170230302</v>
      </c>
      <c r="E27">
        <v>-1.77461672823808</v>
      </c>
      <c r="F27">
        <v>5.8962427534812001</v>
      </c>
      <c r="G27">
        <v>-11.539723762818801</v>
      </c>
      <c r="H27">
        <v>-3.4424991721804701</v>
      </c>
      <c r="I27">
        <v>6.1078088989700996</v>
      </c>
      <c r="J27">
        <v>0.49108498221783697</v>
      </c>
      <c r="K27">
        <v>1.1873286805981</v>
      </c>
      <c r="L27">
        <v>1.26423790076217</v>
      </c>
      <c r="M27" s="5">
        <v>44257</v>
      </c>
    </row>
    <row r="28" spans="1:13" x14ac:dyDescent="0.25">
      <c r="A28">
        <v>-0.40412367339845001</v>
      </c>
      <c r="B28">
        <v>0.419901001370939</v>
      </c>
      <c r="C28">
        <v>-0.34540881856711098</v>
      </c>
      <c r="D28">
        <v>-0.80962810009896402</v>
      </c>
      <c r="E28">
        <v>-0.165809930300336</v>
      </c>
      <c r="F28">
        <v>0.41328781119675201</v>
      </c>
      <c r="G28">
        <v>-1.08790935777988</v>
      </c>
      <c r="H28">
        <v>-0.195367190907276</v>
      </c>
      <c r="I28">
        <v>-5.3381880595677E-2</v>
      </c>
      <c r="J28">
        <v>-0.70108119736639396</v>
      </c>
      <c r="K28">
        <v>-0.54713455422485402</v>
      </c>
      <c r="L28">
        <v>-0.20437359565864699</v>
      </c>
      <c r="M28" s="5">
        <v>44258</v>
      </c>
    </row>
    <row r="29" spans="1:13" x14ac:dyDescent="0.25">
      <c r="A29">
        <v>-2.32608703257472</v>
      </c>
      <c r="B29">
        <v>-0.90865674820142595</v>
      </c>
      <c r="C29">
        <v>-0.187368903475985</v>
      </c>
      <c r="D29">
        <v>-3.0366484656264401</v>
      </c>
      <c r="E29">
        <v>-1.9091937731555999</v>
      </c>
      <c r="F29">
        <v>-1.3582639513152801</v>
      </c>
      <c r="G29">
        <v>2.4524906511387301</v>
      </c>
      <c r="H29">
        <v>-1.97369185236058</v>
      </c>
      <c r="I29">
        <v>-0.81616933357883104</v>
      </c>
      <c r="J29">
        <v>-1.0589989728993601</v>
      </c>
      <c r="K29">
        <v>-1.37105605247461</v>
      </c>
      <c r="L29">
        <v>-0.88255463479352703</v>
      </c>
      <c r="M29" s="5">
        <v>44259</v>
      </c>
    </row>
    <row r="30" spans="1:13" x14ac:dyDescent="0.25">
      <c r="A30">
        <v>-0.56255687417515599</v>
      </c>
      <c r="B30">
        <v>-10.007255025712199</v>
      </c>
      <c r="C30">
        <v>0.19254808638594501</v>
      </c>
      <c r="D30">
        <v>-2.4527295380466998</v>
      </c>
      <c r="E30">
        <v>-0.778983848624622</v>
      </c>
      <c r="F30">
        <v>1.28587880709776</v>
      </c>
      <c r="G30">
        <v>-1.33389441614715</v>
      </c>
      <c r="H30">
        <v>-0.85877168801590198</v>
      </c>
      <c r="I30">
        <v>-5.4986602604549502</v>
      </c>
      <c r="J30">
        <v>-17.8154802182782</v>
      </c>
      <c r="K30">
        <v>-1.6670232820906901</v>
      </c>
      <c r="L30">
        <v>-1.46372478791936</v>
      </c>
      <c r="M30" s="5">
        <v>44260</v>
      </c>
    </row>
    <row r="31" spans="1:13" x14ac:dyDescent="0.25">
      <c r="A31">
        <v>-3.7723104068272102</v>
      </c>
      <c r="B31">
        <v>-1.70766328872533</v>
      </c>
      <c r="C31">
        <v>-0.32820261352334401</v>
      </c>
      <c r="D31">
        <v>1.6126353085268299</v>
      </c>
      <c r="E31">
        <v>-14.354697778132</v>
      </c>
      <c r="F31">
        <v>-4.23067398911612</v>
      </c>
      <c r="G31">
        <v>5.2772353867638602</v>
      </c>
      <c r="H31">
        <v>-11.1052910949733</v>
      </c>
      <c r="I31">
        <v>-2.6294035330508998</v>
      </c>
      <c r="J31">
        <v>0.27158350786874702</v>
      </c>
      <c r="K31">
        <v>5.3277530474599102</v>
      </c>
      <c r="L31">
        <v>-15.1504760225124</v>
      </c>
      <c r="M31" s="5">
        <v>44263</v>
      </c>
    </row>
    <row r="32" spans="1:13" x14ac:dyDescent="0.25">
      <c r="A32">
        <v>0.44083869189939501</v>
      </c>
      <c r="B32">
        <v>2.6374399412201601</v>
      </c>
      <c r="C32">
        <v>5.1576364445620504</v>
      </c>
      <c r="D32">
        <v>-0.24606456261493501</v>
      </c>
      <c r="E32">
        <v>0.396240090245498</v>
      </c>
      <c r="F32">
        <v>1.57738852580892</v>
      </c>
      <c r="G32">
        <v>1.2990049435853299</v>
      </c>
      <c r="H32">
        <v>0.34983342515452298</v>
      </c>
      <c r="I32">
        <v>1.1312728629617801</v>
      </c>
      <c r="J32">
        <v>2.6782740940636098</v>
      </c>
      <c r="K32">
        <v>-9.0336171638352794E-2</v>
      </c>
      <c r="L32">
        <v>0.76003600057006204</v>
      </c>
      <c r="M32" s="5">
        <v>44264</v>
      </c>
    </row>
    <row r="33" spans="1:13" x14ac:dyDescent="0.25">
      <c r="A33">
        <v>-0.48727978360961399</v>
      </c>
      <c r="B33">
        <v>-5.1220030350773597E-2</v>
      </c>
      <c r="C33">
        <v>0.60975917824077897</v>
      </c>
      <c r="D33">
        <v>0.47126662819603898</v>
      </c>
      <c r="E33">
        <v>-0.46287445795895699</v>
      </c>
      <c r="F33">
        <v>-2.23778349701628E-2</v>
      </c>
      <c r="G33">
        <v>0.45061579936073998</v>
      </c>
      <c r="H33">
        <v>0.195416891618615</v>
      </c>
      <c r="I33">
        <v>-0.13594421953681399</v>
      </c>
      <c r="J33">
        <v>0.21459266940437299</v>
      </c>
      <c r="K33">
        <v>0.46012272786180902</v>
      </c>
      <c r="L33">
        <v>-0.36051539218205098</v>
      </c>
      <c r="M33" s="5">
        <v>44265</v>
      </c>
    </row>
    <row r="34" spans="1:13" x14ac:dyDescent="0.25">
      <c r="A34">
        <v>0.29782974587423999</v>
      </c>
      <c r="B34">
        <v>2.7349629848196E-2</v>
      </c>
      <c r="C34">
        <v>0.38007801757251902</v>
      </c>
      <c r="D34">
        <v>1.18171442105015</v>
      </c>
      <c r="E34">
        <v>1.23034995166064</v>
      </c>
      <c r="F34">
        <v>-2.3967185389938899E-2</v>
      </c>
      <c r="G34">
        <v>0.35910446041885302</v>
      </c>
      <c r="H34">
        <v>0.92849108994617902</v>
      </c>
      <c r="I34">
        <v>0.74112802339160799</v>
      </c>
      <c r="J34">
        <v>0.32642982653360902</v>
      </c>
      <c r="K34">
        <v>0.70917380785308903</v>
      </c>
      <c r="L34">
        <v>1.08852030664942</v>
      </c>
      <c r="M34" s="5">
        <v>44266</v>
      </c>
    </row>
    <row r="35" spans="1:13" x14ac:dyDescent="0.25">
      <c r="A35">
        <v>0.14850292612345301</v>
      </c>
      <c r="B35">
        <v>-0.24021715010255301</v>
      </c>
      <c r="C35">
        <v>-0.23325143927036401</v>
      </c>
      <c r="D35">
        <v>2.2703687060163701E-2</v>
      </c>
      <c r="E35">
        <v>0.39285867122214502</v>
      </c>
      <c r="F35">
        <v>0.29601304402336098</v>
      </c>
      <c r="G35">
        <v>-0.24256948637699</v>
      </c>
      <c r="H35">
        <v>3.59410314478565E-2</v>
      </c>
      <c r="I35">
        <v>0.32513289501880299</v>
      </c>
      <c r="J35">
        <v>0.17475908731549999</v>
      </c>
      <c r="K35">
        <v>-2.6555763963973199E-2</v>
      </c>
      <c r="L35">
        <v>0.18716525160592901</v>
      </c>
      <c r="M35" s="5">
        <v>44267</v>
      </c>
    </row>
    <row r="36" spans="1:13" x14ac:dyDescent="0.25">
      <c r="A36">
        <v>-0.46042534409164998</v>
      </c>
      <c r="B36">
        <v>0.19649857956201899</v>
      </c>
      <c r="C36">
        <v>-0.155973852808685</v>
      </c>
      <c r="D36">
        <v>-0.175398851866502</v>
      </c>
      <c r="E36">
        <v>5.41791811350779E-2</v>
      </c>
      <c r="F36">
        <v>0.39155436466652599</v>
      </c>
      <c r="G36">
        <v>0.30652405717179099</v>
      </c>
      <c r="H36">
        <v>-0.18910844442316499</v>
      </c>
      <c r="I36">
        <v>6.4083580278796501E-2</v>
      </c>
      <c r="J36">
        <v>0.330573370150752</v>
      </c>
      <c r="K36">
        <v>0.19595544443346899</v>
      </c>
      <c r="L36">
        <v>1.0517486859074301E-2</v>
      </c>
      <c r="M36" s="5">
        <v>44270</v>
      </c>
    </row>
    <row r="37" spans="1:13" x14ac:dyDescent="0.25">
      <c r="A37">
        <v>0.51803162177947903</v>
      </c>
      <c r="B37">
        <v>-0.20353444151917299</v>
      </c>
      <c r="C37">
        <v>0.28988567192432602</v>
      </c>
      <c r="D37">
        <v>-3.3984501604108999E-2</v>
      </c>
      <c r="E37">
        <v>-8.4149236531138399E-2</v>
      </c>
      <c r="F37">
        <v>0.115120106825207</v>
      </c>
      <c r="G37">
        <v>0.42110414466275098</v>
      </c>
      <c r="H37">
        <v>0.35191037302547401</v>
      </c>
      <c r="I37">
        <v>-0.10372751983553399</v>
      </c>
      <c r="J37">
        <v>0.120101215699081</v>
      </c>
      <c r="K37">
        <v>0.36462014071181698</v>
      </c>
      <c r="L37">
        <v>0.248349044900042</v>
      </c>
      <c r="M37" s="5">
        <v>44271</v>
      </c>
    </row>
    <row r="38" spans="1:13" x14ac:dyDescent="0.25">
      <c r="A38">
        <v>-0.37039050244254701</v>
      </c>
      <c r="B38">
        <v>-0.20757234212821099</v>
      </c>
      <c r="C38">
        <v>-0.41988490505753001</v>
      </c>
      <c r="D38">
        <v>-4.5794227014061502E-2</v>
      </c>
      <c r="E38">
        <v>-0.22650729430945099</v>
      </c>
      <c r="F38">
        <v>-0.22492465257247199</v>
      </c>
      <c r="G38">
        <v>-4.8160076321815501E-2</v>
      </c>
      <c r="H38">
        <v>0.17614816159476801</v>
      </c>
      <c r="I38">
        <v>9.72389067939195E-2</v>
      </c>
      <c r="J38">
        <v>-0.231998478912255</v>
      </c>
      <c r="K38">
        <v>-3.4853797886500101E-2</v>
      </c>
      <c r="L38">
        <v>0.14783913648167099</v>
      </c>
      <c r="M38" s="5">
        <v>44272</v>
      </c>
    </row>
    <row r="39" spans="1:13" x14ac:dyDescent="0.25">
      <c r="A39">
        <v>-0.82724846544854602</v>
      </c>
      <c r="B39">
        <v>-0.28168900470069802</v>
      </c>
      <c r="C39">
        <v>-0.13939556676419201</v>
      </c>
      <c r="D39">
        <v>-0.37943092931889699</v>
      </c>
      <c r="E39">
        <v>-9.2422406636958297E-3</v>
      </c>
      <c r="F39">
        <v>-0.19765129094463599</v>
      </c>
      <c r="G39">
        <v>-0.20262989140580201</v>
      </c>
      <c r="H39">
        <v>-2.7494723143723001E-2</v>
      </c>
      <c r="I39">
        <v>0.199635675014252</v>
      </c>
      <c r="J39">
        <v>0.123201468522664</v>
      </c>
      <c r="K39">
        <v>-0.21120705890961</v>
      </c>
      <c r="L39">
        <v>-1.53630779381939E-2</v>
      </c>
      <c r="M39" s="5">
        <v>44273</v>
      </c>
    </row>
    <row r="40" spans="1:13" x14ac:dyDescent="0.25">
      <c r="A40">
        <v>-6.6937382467379702</v>
      </c>
      <c r="B40">
        <v>-1.83612143060247</v>
      </c>
      <c r="C40">
        <v>-0.99068845525039395</v>
      </c>
      <c r="D40">
        <v>-0.71677598169770496</v>
      </c>
      <c r="E40">
        <v>-0.71279909497514704</v>
      </c>
      <c r="F40">
        <v>-0.34111156610536503</v>
      </c>
      <c r="G40">
        <v>-0.44990616254390098</v>
      </c>
      <c r="H40">
        <v>-0.39882421068784302</v>
      </c>
      <c r="I40">
        <v>-0.21793750171469001</v>
      </c>
      <c r="J40">
        <v>-2.8790818479897701E-2</v>
      </c>
      <c r="K40">
        <v>-0.12369677166229399</v>
      </c>
      <c r="L40">
        <v>-0.39410847085123302</v>
      </c>
      <c r="M40" s="5">
        <v>44274</v>
      </c>
    </row>
    <row r="41" spans="1:13" x14ac:dyDescent="0.25">
      <c r="A41">
        <v>0.15677612241083699</v>
      </c>
      <c r="B41">
        <v>1.92177737614194E-2</v>
      </c>
      <c r="C41">
        <v>-59.852112493868198</v>
      </c>
      <c r="D41">
        <v>-0.97368872953774699</v>
      </c>
      <c r="E41">
        <v>-0.41352854525172</v>
      </c>
      <c r="F41">
        <v>-0.58526616823718802</v>
      </c>
      <c r="G41">
        <v>-6.8600265855440101E-2</v>
      </c>
      <c r="H41">
        <v>-0.28789089115494498</v>
      </c>
      <c r="I41">
        <v>-0.26947791154206902</v>
      </c>
      <c r="J41">
        <v>-5.9721462113730098E-2</v>
      </c>
      <c r="K41">
        <v>0.20869559380621</v>
      </c>
      <c r="L41">
        <v>0.115286039083213</v>
      </c>
      <c r="M41" s="5">
        <v>44277</v>
      </c>
    </row>
    <row r="42" spans="1:13" x14ac:dyDescent="0.25">
      <c r="A42">
        <v>-0.56948884000613997</v>
      </c>
      <c r="B42">
        <v>0.65478115272312498</v>
      </c>
      <c r="C42">
        <v>0.52679335207829803</v>
      </c>
      <c r="D42">
        <v>-89.724007528113304</v>
      </c>
      <c r="E42">
        <v>-1.7596562390038</v>
      </c>
      <c r="F42">
        <v>-0.87447605391315997</v>
      </c>
      <c r="G42">
        <v>-0.77643669474586896</v>
      </c>
      <c r="H42">
        <v>-0.24665644342190099</v>
      </c>
      <c r="I42">
        <v>-0.414686317086154</v>
      </c>
      <c r="J42">
        <v>-0.36210477090024901</v>
      </c>
      <c r="K42">
        <v>-0.14681651000003701</v>
      </c>
      <c r="L42">
        <v>0.10342419318369001</v>
      </c>
      <c r="M42" s="5">
        <v>44278</v>
      </c>
    </row>
    <row r="43" spans="1:13" x14ac:dyDescent="0.25">
      <c r="A43">
        <v>-0.42557138308460102</v>
      </c>
      <c r="B43">
        <v>-0.82712617900654595</v>
      </c>
      <c r="C43">
        <v>-3.68226848415543E-2</v>
      </c>
      <c r="D43">
        <v>-0.13053532436666801</v>
      </c>
      <c r="E43">
        <v>1.6327119765735501</v>
      </c>
      <c r="F43">
        <v>-2.9864785850040998</v>
      </c>
      <c r="G43">
        <v>-0.40323063143910498</v>
      </c>
      <c r="H43">
        <v>-0.62301075737355105</v>
      </c>
      <c r="I43">
        <v>8.7297303081273307E-3</v>
      </c>
      <c r="J43">
        <v>-0.267898718489958</v>
      </c>
      <c r="K43">
        <v>-0.25354350992965902</v>
      </c>
      <c r="L43">
        <v>-2.48178105206656E-2</v>
      </c>
      <c r="M43" s="5">
        <v>44279</v>
      </c>
    </row>
    <row r="44" spans="1:13" x14ac:dyDescent="0.25">
      <c r="A44">
        <v>0.813000914648775</v>
      </c>
      <c r="B44">
        <v>2.55386125926367</v>
      </c>
      <c r="C44">
        <v>-0.29538684194047299</v>
      </c>
      <c r="D44">
        <v>0.68997497822786302</v>
      </c>
      <c r="E44">
        <v>0.59140358517800395</v>
      </c>
      <c r="F44">
        <v>6.4157911943880501</v>
      </c>
      <c r="G44">
        <v>-3.8771974555018498</v>
      </c>
      <c r="H44">
        <v>-1.4822036137377601</v>
      </c>
      <c r="I44">
        <v>-0.97251052906452895</v>
      </c>
      <c r="J44">
        <v>-0.367387205910578</v>
      </c>
      <c r="K44">
        <v>-0.51112923190093595</v>
      </c>
      <c r="L44">
        <v>-0.42814295665485602</v>
      </c>
      <c r="M44" s="5">
        <v>44280</v>
      </c>
    </row>
    <row r="45" spans="1:13" x14ac:dyDescent="0.25">
      <c r="A45">
        <v>-2.6981177894376298</v>
      </c>
      <c r="B45">
        <v>-2.0747604285593502</v>
      </c>
      <c r="C45">
        <v>-1.58491003271818</v>
      </c>
      <c r="D45">
        <v>-1.2735993209202301</v>
      </c>
      <c r="E45">
        <v>-0.72125566596219304</v>
      </c>
      <c r="F45">
        <v>-0.79709954718600295</v>
      </c>
      <c r="G45">
        <v>-0.613493218762168</v>
      </c>
      <c r="H45">
        <v>-2.5960201088780099</v>
      </c>
      <c r="I45">
        <v>18.267836225757101</v>
      </c>
      <c r="J45">
        <v>5.4557480812528897E-2</v>
      </c>
      <c r="K45">
        <v>0.79731803945578394</v>
      </c>
      <c r="L45">
        <v>0.165087605562038</v>
      </c>
      <c r="M45" s="5">
        <v>44281</v>
      </c>
    </row>
    <row r="46" spans="1:13" x14ac:dyDescent="0.25">
      <c r="A46">
        <v>1.74033265759223</v>
      </c>
      <c r="B46">
        <v>0.54017407441931498</v>
      </c>
      <c r="C46">
        <v>2.18644638403658</v>
      </c>
      <c r="D46">
        <v>1.3489664838120199</v>
      </c>
      <c r="E46">
        <v>-3.4848500284305701</v>
      </c>
      <c r="F46">
        <v>-1.5921509696624101</v>
      </c>
      <c r="G46">
        <v>-2.0266722788973301</v>
      </c>
      <c r="H46">
        <v>-0.320057181607246</v>
      </c>
      <c r="I46">
        <v>0.15078966285610301</v>
      </c>
      <c r="J46">
        <v>0.212165033854195</v>
      </c>
      <c r="K46">
        <v>-0.22579684331129701</v>
      </c>
      <c r="L46">
        <v>0.17994483501397501</v>
      </c>
      <c r="M46" s="5">
        <v>44284</v>
      </c>
    </row>
    <row r="47" spans="1:13" x14ac:dyDescent="0.25">
      <c r="A47">
        <v>-0.66763018294694698</v>
      </c>
      <c r="B47">
        <v>0.43412555789874702</v>
      </c>
      <c r="C47">
        <v>-0.111851083146933</v>
      </c>
      <c r="D47">
        <v>0.35653122596515602</v>
      </c>
      <c r="E47">
        <v>0</v>
      </c>
      <c r="F47">
        <v>4.8192963490184502</v>
      </c>
      <c r="G47">
        <v>-0.39509493211936902</v>
      </c>
      <c r="H47">
        <v>-4.5362413971790798E-2</v>
      </c>
      <c r="I47">
        <v>-0.70592980462671295</v>
      </c>
      <c r="J47">
        <v>-0.30385192183125198</v>
      </c>
      <c r="K47">
        <v>-0.180354341911448</v>
      </c>
      <c r="L47">
        <v>-0.38098410957248402</v>
      </c>
      <c r="M47" s="5">
        <v>44285</v>
      </c>
    </row>
    <row r="48" spans="1:13" x14ac:dyDescent="0.25">
      <c r="A48">
        <v>-1.0682588186689801</v>
      </c>
      <c r="B48">
        <v>-0.69031735402021199</v>
      </c>
      <c r="C48">
        <v>0.401589306026156</v>
      </c>
      <c r="D48">
        <v>-0.14074812000603301</v>
      </c>
      <c r="E48">
        <v>0.31733149312792103</v>
      </c>
      <c r="F48">
        <v>-3.9199732837235497E-2</v>
      </c>
      <c r="G48">
        <v>4.59118148683622</v>
      </c>
      <c r="H48">
        <v>-0.53308276831228696</v>
      </c>
      <c r="I48">
        <v>-0.17709078881625501</v>
      </c>
      <c r="J48">
        <v>-0.74466719355343003</v>
      </c>
      <c r="K48">
        <v>-0.33081888068586102</v>
      </c>
      <c r="L48">
        <v>-0.20245769264848201</v>
      </c>
      <c r="M48" s="5">
        <v>44286</v>
      </c>
    </row>
    <row r="49" spans="1:13" x14ac:dyDescent="0.25">
      <c r="A49">
        <v>0</v>
      </c>
      <c r="B49">
        <v>-1.0732594201444099</v>
      </c>
      <c r="C49">
        <v>-0.68312843460790795</v>
      </c>
      <c r="D49">
        <v>0.448725400552761</v>
      </c>
      <c r="E49">
        <v>-0.115179427303121</v>
      </c>
      <c r="F49">
        <v>0.37107735931213898</v>
      </c>
      <c r="G49">
        <v>0</v>
      </c>
      <c r="H49">
        <v>6.2435407975897101</v>
      </c>
      <c r="I49">
        <v>-0.45834032129480601</v>
      </c>
      <c r="J49">
        <v>-5.22444966040033E-2</v>
      </c>
      <c r="K49">
        <v>-0.73437767837294499</v>
      </c>
      <c r="L49">
        <v>-0.312272974280069</v>
      </c>
      <c r="M49" s="5">
        <v>44287</v>
      </c>
    </row>
    <row r="50" spans="1:13" x14ac:dyDescent="0.25">
      <c r="A50">
        <v>-12.8008668294106</v>
      </c>
      <c r="B50">
        <v>-11.8008668294106</v>
      </c>
      <c r="C50">
        <v>-0.208734759020408</v>
      </c>
      <c r="D50">
        <v>-0.40918515191747901</v>
      </c>
      <c r="E50">
        <v>0.84559399249719203</v>
      </c>
      <c r="F50">
        <v>0.23597806750655401</v>
      </c>
      <c r="G50">
        <v>0.85254144999845405</v>
      </c>
      <c r="H50">
        <v>0.48146409068631502</v>
      </c>
      <c r="I50">
        <v>9.7310455810504699</v>
      </c>
      <c r="J50">
        <v>1.4307003991973799</v>
      </c>
      <c r="K50">
        <v>1.7381042423816</v>
      </c>
      <c r="L50">
        <v>-0.25882108980152002</v>
      </c>
      <c r="M50" s="5">
        <v>44291</v>
      </c>
    </row>
    <row r="51" spans="1:13" x14ac:dyDescent="0.25">
      <c r="A51">
        <v>1.8854069546675101</v>
      </c>
      <c r="B51">
        <v>2.1525528236278202</v>
      </c>
      <c r="C51">
        <v>2.0599676621038401</v>
      </c>
      <c r="D51">
        <v>0.29858622952444303</v>
      </c>
      <c r="E51">
        <v>-0.13080163497311401</v>
      </c>
      <c r="F51">
        <v>0.85690537449030901</v>
      </c>
      <c r="G51">
        <v>0.40476062760670001</v>
      </c>
      <c r="H51">
        <v>0.86322247859706402</v>
      </c>
      <c r="I51">
        <v>0.61274232072821599</v>
      </c>
      <c r="J51">
        <v>2.8565778064479099</v>
      </c>
      <c r="K51">
        <v>1.0741524578589501</v>
      </c>
      <c r="L51">
        <v>1.19099502536296</v>
      </c>
      <c r="M51" s="5">
        <v>44292</v>
      </c>
    </row>
    <row r="52" spans="1:13" x14ac:dyDescent="0.25">
      <c r="A52">
        <v>-0.47352140993781999</v>
      </c>
      <c r="B52">
        <v>-0.12694984630365899</v>
      </c>
      <c r="C52">
        <v>-0.10053404769912801</v>
      </c>
      <c r="D52">
        <v>-0.13079095618564701</v>
      </c>
      <c r="E52">
        <v>-0.39774912879127</v>
      </c>
      <c r="F52">
        <v>-0.43758815600755602</v>
      </c>
      <c r="G52">
        <v>0.141414283547838</v>
      </c>
      <c r="H52">
        <v>-0.12110331824484</v>
      </c>
      <c r="I52">
        <v>8.1497780899378994E-2</v>
      </c>
      <c r="J52">
        <v>-7.3815411201729297E-2</v>
      </c>
      <c r="K52">
        <v>0.44889442587516398</v>
      </c>
      <c r="L52">
        <v>-0.17832302755992099</v>
      </c>
      <c r="M52" s="5">
        <v>44293</v>
      </c>
    </row>
    <row r="53" spans="1:13" x14ac:dyDescent="0.25">
      <c r="A53">
        <v>-1.2829577493509601</v>
      </c>
      <c r="B53">
        <v>-0.422189850944306</v>
      </c>
      <c r="C53">
        <v>-2.5223465717939601E-2</v>
      </c>
      <c r="D53">
        <v>8.7082157371343605E-3</v>
      </c>
      <c r="E53">
        <v>-2.6101487063174798E-2</v>
      </c>
      <c r="F53">
        <v>-0.35501973785128199</v>
      </c>
      <c r="G53">
        <v>-0.41449518113925499</v>
      </c>
      <c r="H53">
        <v>0.21178016052204501</v>
      </c>
      <c r="I53">
        <v>-7.2955524342122505E-2</v>
      </c>
      <c r="J53">
        <v>0.15386652522410399</v>
      </c>
      <c r="K53">
        <v>-1.38248766622396E-2</v>
      </c>
      <c r="L53">
        <v>0.61540136617713803</v>
      </c>
      <c r="M53" s="5">
        <v>44294</v>
      </c>
    </row>
    <row r="54" spans="1:13" x14ac:dyDescent="0.25">
      <c r="A54">
        <v>-3.5766920060249698</v>
      </c>
      <c r="B54">
        <v>-0.49073375133412001</v>
      </c>
      <c r="C54">
        <v>6.9683516021083802E-2</v>
      </c>
      <c r="D54">
        <v>0.476921863750432</v>
      </c>
      <c r="E54">
        <v>0.52971094849951805</v>
      </c>
      <c r="F54">
        <v>0.49396830967430899</v>
      </c>
      <c r="G54">
        <v>-1.94703573942006E-2</v>
      </c>
      <c r="H54">
        <v>-0.21660383584199799</v>
      </c>
      <c r="I54">
        <v>0.46264182148504701</v>
      </c>
      <c r="J54">
        <v>0.15897925656287201</v>
      </c>
      <c r="K54">
        <v>0.42841975636280499</v>
      </c>
      <c r="L54">
        <v>0.25837754183321598</v>
      </c>
      <c r="M54" s="5">
        <v>44295</v>
      </c>
    </row>
    <row r="55" spans="1:13" x14ac:dyDescent="0.25">
      <c r="A55">
        <v>1.88384988536288</v>
      </c>
      <c r="B55">
        <v>3.2231993190217101</v>
      </c>
      <c r="C55">
        <v>5.2367122298099499E-2</v>
      </c>
      <c r="D55">
        <v>0.282064964312156</v>
      </c>
      <c r="E55">
        <v>0.55779948874747398</v>
      </c>
      <c r="F55">
        <v>0.59506926490526602</v>
      </c>
      <c r="G55">
        <v>0.57114463504949498</v>
      </c>
      <c r="H55">
        <v>0.16338104576103499</v>
      </c>
      <c r="I55">
        <v>-6.4686386376509197E-2</v>
      </c>
      <c r="J55">
        <v>0.51308442409171595</v>
      </c>
      <c r="K55">
        <v>0.261793931688871</v>
      </c>
      <c r="L55">
        <v>0.48980446533722699</v>
      </c>
      <c r="M55" s="5">
        <v>44298</v>
      </c>
    </row>
    <row r="56" spans="1:13" x14ac:dyDescent="0.25">
      <c r="A56">
        <v>-0.73485117976766801</v>
      </c>
      <c r="B56">
        <v>-0.355375510511793</v>
      </c>
      <c r="C56">
        <v>-0.29293976230542002</v>
      </c>
      <c r="D56">
        <v>-0.65843042291756704</v>
      </c>
      <c r="E56">
        <v>-0.38516722814263499</v>
      </c>
      <c r="F56">
        <v>-0.208164650835964</v>
      </c>
      <c r="G56">
        <v>-0.19610696549443099</v>
      </c>
      <c r="H56">
        <v>-0.211334481359014</v>
      </c>
      <c r="I56">
        <v>-0.355183373085452</v>
      </c>
      <c r="J56">
        <v>-0.39459460022169102</v>
      </c>
      <c r="K56">
        <v>-5.55605445944766E-3</v>
      </c>
      <c r="L56">
        <v>-0.17700246140577899</v>
      </c>
      <c r="M56" s="5">
        <v>44299</v>
      </c>
    </row>
    <row r="57" spans="1:13" x14ac:dyDescent="0.25">
      <c r="A57">
        <v>-1.2123665225940401</v>
      </c>
      <c r="B57">
        <v>-8.6675256231030007E-2</v>
      </c>
      <c r="C57">
        <v>0.54221227193939203</v>
      </c>
      <c r="D57">
        <v>0.857904917306615</v>
      </c>
      <c r="E57">
        <v>-0.25599135646459698</v>
      </c>
      <c r="F57">
        <v>-8.4937143304405799E-4</v>
      </c>
      <c r="G57">
        <v>0.222685202381497</v>
      </c>
      <c r="H57">
        <v>0.24629274940439499</v>
      </c>
      <c r="I57">
        <v>0.226984797548172</v>
      </c>
      <c r="J57">
        <v>-4.3558049439197798E-2</v>
      </c>
      <c r="K57">
        <v>-0.184329225803013</v>
      </c>
      <c r="L57">
        <v>0.30412869292422301</v>
      </c>
      <c r="M57" s="5">
        <v>44300</v>
      </c>
    </row>
    <row r="58" spans="1:13" x14ac:dyDescent="0.25">
      <c r="A58">
        <v>-10.397573111903201</v>
      </c>
      <c r="B58">
        <v>-0.72104806897139295</v>
      </c>
      <c r="C58">
        <v>-0.15829012896177</v>
      </c>
      <c r="D58">
        <v>0.25673171758269497</v>
      </c>
      <c r="E58">
        <v>0.41027091589500297</v>
      </c>
      <c r="F58">
        <v>-0.26654892116220802</v>
      </c>
      <c r="G58">
        <v>-5.5945271706730103E-2</v>
      </c>
      <c r="H58">
        <v>0.126877398739554</v>
      </c>
      <c r="I58">
        <v>0.14461005085244599</v>
      </c>
      <c r="J58">
        <v>0.128873953799895</v>
      </c>
      <c r="K58">
        <v>-8.2615872036541305E-2</v>
      </c>
      <c r="L58">
        <v>-0.19733115601962101</v>
      </c>
      <c r="M58" s="5">
        <v>44301</v>
      </c>
    </row>
    <row r="59" spans="1:13" x14ac:dyDescent="0.25">
      <c r="A59">
        <v>0.82743194555338695</v>
      </c>
      <c r="B59">
        <v>6.94517165437989</v>
      </c>
      <c r="C59">
        <v>0.14652995476965899</v>
      </c>
      <c r="D59">
        <v>0.32997246685706499</v>
      </c>
      <c r="E59">
        <v>0.67448111031206004</v>
      </c>
      <c r="F59">
        <v>0.84219429437021098</v>
      </c>
      <c r="G59">
        <v>9.8631773086761201E-2</v>
      </c>
      <c r="H59">
        <v>0.226276838910553</v>
      </c>
      <c r="I59">
        <v>0.388515136218474</v>
      </c>
      <c r="J59">
        <v>0.40787053800529099</v>
      </c>
      <c r="K59">
        <v>0.39393089753472998</v>
      </c>
      <c r="L59">
        <v>0.157540875679759</v>
      </c>
      <c r="M59" s="5">
        <v>44302</v>
      </c>
    </row>
    <row r="60" spans="1:13" x14ac:dyDescent="0.25">
      <c r="A60">
        <v>-0.448482066676401</v>
      </c>
      <c r="B60">
        <v>-0.413091014821937</v>
      </c>
      <c r="C60">
        <v>0.16666845655720999</v>
      </c>
      <c r="D60">
        <v>-0.55034468557818705</v>
      </c>
      <c r="E60">
        <v>-0.30515717612761101</v>
      </c>
      <c r="F60">
        <v>-0.10393425359521399</v>
      </c>
      <c r="G60">
        <v>-5.7277082604973197E-2</v>
      </c>
      <c r="H60">
        <v>-0.34089428727511401</v>
      </c>
      <c r="I60">
        <v>-0.197609550731877</v>
      </c>
      <c r="J60">
        <v>-8.0766533989714298E-2</v>
      </c>
      <c r="K60">
        <v>-7.1573980723728697E-2</v>
      </c>
      <c r="L60">
        <v>-8.1574218536962201E-2</v>
      </c>
      <c r="M60" s="5">
        <v>44305</v>
      </c>
    </row>
    <row r="61" spans="1:13" x14ac:dyDescent="0.25">
      <c r="A61">
        <v>-2.27074401865449</v>
      </c>
      <c r="B61">
        <v>-0.90405185477292804</v>
      </c>
      <c r="C61">
        <v>-0.72772126544632998</v>
      </c>
      <c r="D61">
        <v>-0.134104350897539</v>
      </c>
      <c r="E61">
        <v>-0.82451192064471501</v>
      </c>
      <c r="F61">
        <v>-0.48867542785228801</v>
      </c>
      <c r="G61">
        <v>-0.26362510828170999</v>
      </c>
      <c r="H61">
        <v>-0.222235821819186</v>
      </c>
      <c r="I61">
        <v>-0.48911170460554498</v>
      </c>
      <c r="J61">
        <v>-0.31439775797899899</v>
      </c>
      <c r="K61">
        <v>-0.18728857292148299</v>
      </c>
      <c r="L61">
        <v>-0.17843940110122999</v>
      </c>
      <c r="M61" s="5">
        <v>44306</v>
      </c>
    </row>
    <row r="62" spans="1:13" x14ac:dyDescent="0.25">
      <c r="A62">
        <v>-0.522695684127917</v>
      </c>
      <c r="B62">
        <v>-8.4965531061855906</v>
      </c>
      <c r="C62">
        <v>-0.27462391709943501</v>
      </c>
      <c r="D62">
        <v>-0.28953271452104901</v>
      </c>
      <c r="E62">
        <v>2.1719309219952598</v>
      </c>
      <c r="F62">
        <v>-0.57197411188732095</v>
      </c>
      <c r="G62">
        <v>-0.18558537656374299</v>
      </c>
      <c r="H62">
        <v>0.130015962740127</v>
      </c>
      <c r="I62">
        <v>0.22988674244527901</v>
      </c>
      <c r="J62">
        <v>-0.267932266150121</v>
      </c>
      <c r="K62">
        <v>-8.7548425627553897E-2</v>
      </c>
      <c r="L62">
        <v>6.8852949845212702E-2</v>
      </c>
      <c r="M62" s="5">
        <v>44307</v>
      </c>
    </row>
    <row r="63" spans="1:13" x14ac:dyDescent="0.25">
      <c r="A63">
        <v>-1.1703772829474599</v>
      </c>
      <c r="B63">
        <v>-0.247639890086194</v>
      </c>
      <c r="C63">
        <v>-3.9669595452448401</v>
      </c>
      <c r="D63">
        <v>-0.70235144542207495</v>
      </c>
      <c r="E63">
        <v>-0.53396286110751801</v>
      </c>
      <c r="F63">
        <v>0.76988856645173798</v>
      </c>
      <c r="G63">
        <v>-0.71309542653847502</v>
      </c>
      <c r="H63">
        <v>-0.32781025307436801</v>
      </c>
      <c r="I63">
        <v>-4.6502603845951597E-2</v>
      </c>
      <c r="J63">
        <v>2.58585282709532E-2</v>
      </c>
      <c r="K63">
        <v>-0.36845888214964101</v>
      </c>
      <c r="L63">
        <v>-0.184985241959085</v>
      </c>
      <c r="M63" s="5">
        <v>44308</v>
      </c>
    </row>
    <row r="64" spans="1:13" x14ac:dyDescent="0.25">
      <c r="A64">
        <v>-2.5008059774054501</v>
      </c>
      <c r="B64">
        <v>-1.1356827607731199</v>
      </c>
      <c r="C64">
        <v>-0.34759245808605999</v>
      </c>
      <c r="D64">
        <v>-5.8973191970403001</v>
      </c>
      <c r="E64">
        <v>-0.630866652035449</v>
      </c>
      <c r="F64">
        <v>-0.47522721964975001</v>
      </c>
      <c r="G64">
        <v>1.27803292622815</v>
      </c>
      <c r="H64">
        <v>-0.687341148158916</v>
      </c>
      <c r="I64">
        <v>-0.28464593886724099</v>
      </c>
      <c r="J64">
        <v>1.5686172708068699E-2</v>
      </c>
      <c r="K64">
        <v>9.9418765342397394E-2</v>
      </c>
      <c r="L64">
        <v>-0.33850278007184498</v>
      </c>
      <c r="M64" s="5">
        <v>44309</v>
      </c>
    </row>
    <row r="65" spans="1:13" x14ac:dyDescent="0.25">
      <c r="A65">
        <v>-9.1546029676581409</v>
      </c>
      <c r="B65">
        <v>9.7376708998241206</v>
      </c>
      <c r="C65">
        <v>-2.7962330911336699</v>
      </c>
      <c r="D65">
        <v>-1.4309480173409701</v>
      </c>
      <c r="E65">
        <v>-0.59178121948091</v>
      </c>
      <c r="F65">
        <v>1.32758434437412</v>
      </c>
      <c r="G65">
        <v>0.55251455491581603</v>
      </c>
      <c r="H65">
        <v>3.6192625283486501</v>
      </c>
      <c r="I65">
        <v>4.46650111364384E-2</v>
      </c>
      <c r="J65">
        <v>0.23899763995888401</v>
      </c>
      <c r="K65">
        <v>0.54754371514913203</v>
      </c>
      <c r="L65">
        <v>0.68415292799099203</v>
      </c>
      <c r="M65" s="5">
        <v>44312</v>
      </c>
    </row>
    <row r="66" spans="1:13" x14ac:dyDescent="0.25">
      <c r="A66">
        <v>-0.37190783468517402</v>
      </c>
      <c r="B66">
        <v>-0.28411929237834399</v>
      </c>
      <c r="C66">
        <v>-0.53271924542850702</v>
      </c>
      <c r="D66">
        <v>0.78436276421234896</v>
      </c>
      <c r="E66">
        <v>-0.663614552466959</v>
      </c>
      <c r="F66">
        <v>-1.24818696931562</v>
      </c>
      <c r="G66">
        <v>-0.45943972812013401</v>
      </c>
      <c r="H66">
        <v>-0.42286076481687801</v>
      </c>
      <c r="I66">
        <v>0.121904610848706</v>
      </c>
      <c r="J66">
        <v>-0.55402803776925102</v>
      </c>
      <c r="K66">
        <v>-0.31463597856961001</v>
      </c>
      <c r="L66">
        <v>-0.118885607320872</v>
      </c>
      <c r="M66" s="5">
        <v>44313</v>
      </c>
    </row>
    <row r="67" spans="1:13" x14ac:dyDescent="0.25">
      <c r="A67">
        <v>-2.1163856478109402</v>
      </c>
      <c r="B67">
        <v>-0.52426261997670298</v>
      </c>
      <c r="C67">
        <v>-0.40884399090932999</v>
      </c>
      <c r="D67">
        <v>-0.75179434068846496</v>
      </c>
      <c r="E67">
        <v>13.701872999927801</v>
      </c>
      <c r="F67">
        <v>2.8604161900565101E-2</v>
      </c>
      <c r="G67">
        <v>-1.7644753673862801</v>
      </c>
      <c r="H67">
        <v>-0.57206523812852605</v>
      </c>
      <c r="I67">
        <v>-0.494463223470403</v>
      </c>
      <c r="J67">
        <v>0.20526165918990499</v>
      </c>
      <c r="K67">
        <v>-0.63597804504947397</v>
      </c>
      <c r="L67">
        <v>-0.34395008708832098</v>
      </c>
      <c r="M67" s="5">
        <v>44314</v>
      </c>
    </row>
    <row r="68" spans="1:13" x14ac:dyDescent="0.25">
      <c r="A68">
        <v>-0.53039290588811905</v>
      </c>
      <c r="B68">
        <v>-3.3466426955062198</v>
      </c>
      <c r="C68">
        <v>0</v>
      </c>
      <c r="D68">
        <v>0.69606288448143705</v>
      </c>
      <c r="E68">
        <v>-0.53700608571546005</v>
      </c>
      <c r="F68">
        <v>-2.2541614530265401</v>
      </c>
      <c r="G68">
        <v>-0.51397268257950102</v>
      </c>
      <c r="H68">
        <v>-2.2810688957620502</v>
      </c>
      <c r="I68">
        <v>-0.39797323015995001</v>
      </c>
      <c r="J68">
        <v>-0.36357474159569397</v>
      </c>
      <c r="K68">
        <v>0.75197179777796597</v>
      </c>
      <c r="L68">
        <v>-0.56398217024711295</v>
      </c>
      <c r="M68" s="5">
        <v>44315</v>
      </c>
    </row>
    <row r="69" spans="1:13" x14ac:dyDescent="0.25">
      <c r="A69">
        <v>-1</v>
      </c>
      <c r="B69">
        <v>-0.53039290588811905</v>
      </c>
      <c r="C69">
        <v>-3.3466426955062198</v>
      </c>
      <c r="D69">
        <v>0</v>
      </c>
      <c r="E69">
        <v>0.69606288448143705</v>
      </c>
      <c r="F69">
        <v>-0.53700608571546005</v>
      </c>
      <c r="G69">
        <v>-2.2541614530265401</v>
      </c>
      <c r="H69">
        <v>-0.51397268257950102</v>
      </c>
      <c r="I69">
        <v>-2.2810688957620502</v>
      </c>
      <c r="J69">
        <v>-0.39797323015995001</v>
      </c>
      <c r="K69">
        <v>-0.36357474159569397</v>
      </c>
      <c r="L69">
        <v>0.75197179777796697</v>
      </c>
      <c r="M69" s="5">
        <v>44316</v>
      </c>
    </row>
    <row r="70" spans="1:13" x14ac:dyDescent="0.25">
      <c r="A70">
        <v>0</v>
      </c>
      <c r="B70">
        <v>-1.95739981020096</v>
      </c>
      <c r="C70">
        <v>-0.97999464865985997</v>
      </c>
      <c r="D70">
        <v>-2.2915880499440502</v>
      </c>
      <c r="E70">
        <v>1.0550546455621701</v>
      </c>
      <c r="F70">
        <v>2.4855019099191602</v>
      </c>
      <c r="G70">
        <v>0.29149329304546201</v>
      </c>
      <c r="H70">
        <v>-3.2932334377249202</v>
      </c>
      <c r="I70">
        <v>-1.0189900519092501</v>
      </c>
      <c r="J70">
        <v>-1.63410685209414</v>
      </c>
      <c r="K70">
        <v>-8.4847608014369993E-3</v>
      </c>
      <c r="L70">
        <v>-0.115694441838705</v>
      </c>
      <c r="M70" s="5">
        <v>44319</v>
      </c>
    </row>
    <row r="71" spans="1:13" x14ac:dyDescent="0.25">
      <c r="A71">
        <v>-1.0517321988380399</v>
      </c>
      <c r="B71">
        <v>-1.0517321988380399</v>
      </c>
      <c r="C71">
        <v>0.16263325544951199</v>
      </c>
      <c r="D71">
        <v>-0.104528449365202</v>
      </c>
      <c r="E71">
        <v>-2.1684472709281999</v>
      </c>
      <c r="F71">
        <v>-0.53995398354375601</v>
      </c>
      <c r="G71">
        <v>-0.42515636499445603</v>
      </c>
      <c r="H71">
        <v>-0.77023026391729599</v>
      </c>
      <c r="I71">
        <v>29.722984352438999</v>
      </c>
      <c r="J71">
        <v>3.4688784319215502E-2</v>
      </c>
      <c r="K71">
        <v>-1.7981590528450599</v>
      </c>
      <c r="L71">
        <v>-0.58122885671249402</v>
      </c>
      <c r="M71" s="5">
        <v>44320</v>
      </c>
    </row>
    <row r="72" spans="1:13" x14ac:dyDescent="0.25">
      <c r="A72">
        <v>-33.110749623288001</v>
      </c>
      <c r="B72">
        <v>-52.441070438196199</v>
      </c>
      <c r="C72">
        <v>-52.441070438196199</v>
      </c>
      <c r="D72">
        <v>-3.42756059116416</v>
      </c>
      <c r="E72">
        <v>-1.7103333742559099</v>
      </c>
      <c r="F72">
        <v>-0.51235817230603997</v>
      </c>
      <c r="G72">
        <v>3.0274905148509599</v>
      </c>
      <c r="H72">
        <v>6.11686562454463</v>
      </c>
      <c r="I72">
        <v>1.7872237323922</v>
      </c>
      <c r="J72">
        <v>-4.8142677673445702</v>
      </c>
      <c r="K72">
        <v>-1.8360618782307701</v>
      </c>
      <c r="L72">
        <v>-0.54414260185431995</v>
      </c>
      <c r="M72" s="5">
        <v>44321</v>
      </c>
    </row>
    <row r="73" spans="1:13" x14ac:dyDescent="0.25">
      <c r="A73">
        <v>1.3047323695333599</v>
      </c>
      <c r="B73">
        <v>4.3453466162876903E-2</v>
      </c>
      <c r="C73">
        <v>0.41922948812829602</v>
      </c>
      <c r="D73">
        <v>0.41922948812829602</v>
      </c>
      <c r="E73">
        <v>1.33616655654285</v>
      </c>
      <c r="F73">
        <v>5.2528473884388003</v>
      </c>
      <c r="G73">
        <v>-0.56979353221391704</v>
      </c>
      <c r="H73">
        <v>0.30912813727336502</v>
      </c>
      <c r="I73">
        <v>0.46727430129986802</v>
      </c>
      <c r="J73">
        <v>0.12085056268972801</v>
      </c>
      <c r="K73">
        <v>1.9337814671367901</v>
      </c>
      <c r="L73">
        <v>3.1325639321705898</v>
      </c>
      <c r="M73" s="5">
        <v>44322</v>
      </c>
    </row>
    <row r="74" spans="1:13" x14ac:dyDescent="0.25">
      <c r="A74">
        <v>-0.101941732081974</v>
      </c>
      <c r="B74">
        <v>1.21519077936839</v>
      </c>
      <c r="C74">
        <v>0.35019231993188998</v>
      </c>
      <c r="D74">
        <v>0.61496699175821901</v>
      </c>
      <c r="E74">
        <v>0.61496699175821901</v>
      </c>
      <c r="F74">
        <v>1.2323317559892399</v>
      </c>
      <c r="G74">
        <v>2.25575634945959</v>
      </c>
      <c r="H74">
        <v>-0.17978267096706099</v>
      </c>
      <c r="I74">
        <v>0.49159673373956198</v>
      </c>
      <c r="J74">
        <v>0.62541972041583205</v>
      </c>
      <c r="K74">
        <v>0.33597629095724202</v>
      </c>
      <c r="L74">
        <v>1.5960791947409001</v>
      </c>
      <c r="M74" s="5">
        <v>44323</v>
      </c>
    </row>
    <row r="75" spans="1:13" x14ac:dyDescent="0.25">
      <c r="A75">
        <v>0.34065182167091301</v>
      </c>
      <c r="B75">
        <v>-6.9257475756403994E-2</v>
      </c>
      <c r="C75">
        <v>0.65470667389770199</v>
      </c>
      <c r="D75">
        <v>0.21098462384733699</v>
      </c>
      <c r="E75">
        <v>0.374935139974028</v>
      </c>
      <c r="F75">
        <v>0.374935139974028</v>
      </c>
      <c r="G75">
        <v>0.659038141291167</v>
      </c>
      <c r="H75">
        <v>0.89455132411002403</v>
      </c>
      <c r="I75">
        <v>-0.125599743805549</v>
      </c>
      <c r="J75">
        <v>0.32450811009368702</v>
      </c>
      <c r="K75">
        <v>0.40188780780311101</v>
      </c>
      <c r="L75">
        <v>0.224284477004358</v>
      </c>
      <c r="M75" s="5">
        <v>44326</v>
      </c>
    </row>
    <row r="76" spans="1:13" x14ac:dyDescent="0.25">
      <c r="A76">
        <v>-1.12896918763479</v>
      </c>
      <c r="B76">
        <v>-0.69815077188266195</v>
      </c>
      <c r="C76">
        <v>-0.66298227007226596</v>
      </c>
      <c r="D76">
        <v>-0.24770641259269199</v>
      </c>
      <c r="E76">
        <v>-0.462822711654167</v>
      </c>
      <c r="F76">
        <v>-0.34358034787998398</v>
      </c>
      <c r="G76">
        <v>-0.34358034787998398</v>
      </c>
      <c r="H76">
        <v>-0.25019332223186702</v>
      </c>
      <c r="I76">
        <v>-0.27615083803169099</v>
      </c>
      <c r="J76">
        <v>-0.64852215565532101</v>
      </c>
      <c r="K76">
        <v>-0.30869195720723702</v>
      </c>
      <c r="L76">
        <v>-0.27863000194519399</v>
      </c>
      <c r="M76" s="5">
        <v>44327</v>
      </c>
    </row>
    <row r="77" spans="1:13" x14ac:dyDescent="0.25">
      <c r="A77">
        <v>7.3842967631116103</v>
      </c>
      <c r="B77">
        <v>-2.56090095922734</v>
      </c>
      <c r="C77">
        <v>-1.13180598752853</v>
      </c>
      <c r="D77">
        <v>-0.86668015273716403</v>
      </c>
      <c r="E77">
        <v>-0.23334842405025</v>
      </c>
      <c r="F77">
        <v>-0.56366818040433797</v>
      </c>
      <c r="G77">
        <v>-0.38201249202104498</v>
      </c>
      <c r="H77">
        <v>-0.38201249202104498</v>
      </c>
      <c r="I77">
        <v>-0.23729860632488101</v>
      </c>
      <c r="J77">
        <v>-0.28141707073320199</v>
      </c>
      <c r="K77">
        <v>-0.81747577362709101</v>
      </c>
      <c r="L77">
        <v>-0.32590012657512002</v>
      </c>
      <c r="M77" s="5">
        <v>44328</v>
      </c>
    </row>
    <row r="78" spans="1:13" x14ac:dyDescent="0.25">
      <c r="A78">
        <v>-0.64463970328954001</v>
      </c>
      <c r="B78">
        <v>0.72482241505580902</v>
      </c>
      <c r="C78">
        <v>5.3115045642004501</v>
      </c>
      <c r="D78">
        <v>-1.0581823746783501</v>
      </c>
      <c r="E78">
        <v>-0.68945385949881299</v>
      </c>
      <c r="F78">
        <v>0.57596624498882298</v>
      </c>
      <c r="G78">
        <v>-0.196438315805847</v>
      </c>
      <c r="H78">
        <v>9.7508869271362306E-2</v>
      </c>
      <c r="I78">
        <v>9.7508869271362306E-2</v>
      </c>
      <c r="J78">
        <v>0.58376761707481195</v>
      </c>
      <c r="K78">
        <v>1.2832753643027901</v>
      </c>
      <c r="L78">
        <v>-0.65297095547860995</v>
      </c>
      <c r="M78" s="5">
        <v>44329</v>
      </c>
    </row>
    <row r="79" spans="1:13" x14ac:dyDescent="0.25">
      <c r="A79">
        <v>-2.7973934776095501</v>
      </c>
      <c r="B79">
        <v>-1.23226677843515</v>
      </c>
      <c r="C79">
        <v>-0.23882382589426099</v>
      </c>
      <c r="D79">
        <v>-12.279235998632</v>
      </c>
      <c r="E79">
        <v>1.61881104098201</v>
      </c>
      <c r="F79">
        <v>3.6713243024278398E-2</v>
      </c>
      <c r="G79">
        <v>1.4279576358369901</v>
      </c>
      <c r="H79">
        <v>0.49598791742954201</v>
      </c>
      <c r="I79">
        <v>0.76381917903233998</v>
      </c>
      <c r="J79">
        <v>0.76381917903233998</v>
      </c>
      <c r="K79">
        <v>1.4488938056518501</v>
      </c>
      <c r="L79">
        <v>2.6707869840174898</v>
      </c>
      <c r="M79" s="5">
        <v>44330</v>
      </c>
    </row>
    <row r="80" spans="1:13" x14ac:dyDescent="0.25">
      <c r="A80">
        <v>0.446321033078033</v>
      </c>
      <c r="B80">
        <v>3.5678564866536702</v>
      </c>
      <c r="C80">
        <v>-2.5734077641592101</v>
      </c>
      <c r="D80">
        <v>-1.0989275373032901</v>
      </c>
      <c r="E80">
        <v>-0.20292892691859701</v>
      </c>
      <c r="F80">
        <v>0.16231488410487599</v>
      </c>
      <c r="G80">
        <v>-0.144677418851925</v>
      </c>
      <c r="H80">
        <v>0.50207266012387897</v>
      </c>
      <c r="I80">
        <v>0.114284169447429</v>
      </c>
      <c r="J80">
        <v>0.26613151569849602</v>
      </c>
      <c r="K80">
        <v>0.26613151569849702</v>
      </c>
      <c r="L80">
        <v>0.50479841731896902</v>
      </c>
      <c r="M80" s="5">
        <v>44333</v>
      </c>
    </row>
    <row r="81" spans="1:13" x14ac:dyDescent="0.25">
      <c r="A81">
        <v>-0.84711065475978697</v>
      </c>
      <c r="B81">
        <v>-0.279641378433652</v>
      </c>
      <c r="C81">
        <v>0.37211482632973703</v>
      </c>
      <c r="D81">
        <v>-38.106436494859601</v>
      </c>
      <c r="E81">
        <v>-1.4898826825520399</v>
      </c>
      <c r="F81">
        <v>-0.73908443264943902</v>
      </c>
      <c r="G81">
        <v>-0.38123549008735302</v>
      </c>
      <c r="H81">
        <v>-0.44834038278516303</v>
      </c>
      <c r="I81">
        <v>4.20356269898324E-4</v>
      </c>
      <c r="J81">
        <v>-0.24569461340888599</v>
      </c>
      <c r="K81">
        <v>-0.12576446052323001</v>
      </c>
      <c r="L81">
        <v>-0.12576446052323001</v>
      </c>
      <c r="M81" s="5">
        <v>44334</v>
      </c>
    </row>
    <row r="82" spans="1:13" x14ac:dyDescent="0.25">
      <c r="A82">
        <v>-6.4745416947195702</v>
      </c>
      <c r="B82">
        <v>-1.5909511520631501</v>
      </c>
      <c r="C82">
        <v>-0.80693930901234201</v>
      </c>
      <c r="D82">
        <v>-0.39356316754423099</v>
      </c>
      <c r="E82">
        <v>-6.9344351260436796E-2</v>
      </c>
      <c r="F82">
        <v>-4.2786546744718397</v>
      </c>
      <c r="G82">
        <v>-1.4598033197778699</v>
      </c>
      <c r="H82">
        <v>-0.84715292607286696</v>
      </c>
      <c r="I82">
        <v>-0.75166823453347897</v>
      </c>
      <c r="J82">
        <v>-0.27880840383847699</v>
      </c>
      <c r="K82">
        <v>-0.52202320372658495</v>
      </c>
      <c r="L82">
        <v>-0.38484031940065899</v>
      </c>
      <c r="M82" s="5">
        <v>44335</v>
      </c>
    </row>
    <row r="83" spans="1:13" x14ac:dyDescent="0.25">
      <c r="A83">
        <v>-1.09919640594763</v>
      </c>
      <c r="B83">
        <v>-0.68289191698634899</v>
      </c>
      <c r="C83">
        <v>0.44733336019591302</v>
      </c>
      <c r="D83">
        <v>2.6388185231554</v>
      </c>
      <c r="E83">
        <v>-5.1833162371039796</v>
      </c>
      <c r="F83">
        <v>-1.55532796484697</v>
      </c>
      <c r="G83">
        <v>-0.55766687264664605</v>
      </c>
      <c r="H83">
        <v>1.22273143131074</v>
      </c>
      <c r="I83">
        <v>1.1365277021254701</v>
      </c>
      <c r="J83">
        <v>0.10465590116092099</v>
      </c>
      <c r="K83">
        <v>1.2167218248574601</v>
      </c>
      <c r="L83">
        <v>0.48784448715486201</v>
      </c>
      <c r="M83" s="5">
        <v>44336</v>
      </c>
    </row>
    <row r="84" spans="1:13" x14ac:dyDescent="0.25">
      <c r="A84">
        <v>13.0241610636864</v>
      </c>
      <c r="B84">
        <v>-4.8359908788324004</v>
      </c>
      <c r="C84">
        <v>0.38773234055029399</v>
      </c>
      <c r="D84">
        <v>-0.17217687300647699</v>
      </c>
      <c r="E84">
        <v>0.43141576053285002</v>
      </c>
      <c r="F84">
        <v>1.9736594970039201</v>
      </c>
      <c r="G84">
        <v>-7.0756763257851798</v>
      </c>
      <c r="H84">
        <v>-7.1907516782691597E-2</v>
      </c>
      <c r="I84">
        <v>-3.8201172799360299E-2</v>
      </c>
      <c r="J84">
        <v>0.211183654510011</v>
      </c>
      <c r="K84">
        <v>-6.9796995807941797E-2</v>
      </c>
      <c r="L84">
        <v>0.48345632057810101</v>
      </c>
      <c r="M84" s="5">
        <v>44337</v>
      </c>
    </row>
    <row r="85" spans="1:13" x14ac:dyDescent="0.25">
      <c r="A85">
        <v>-0.32609170928311698</v>
      </c>
      <c r="B85">
        <v>1.66057194147475</v>
      </c>
      <c r="C85">
        <v>1.6504182321502601</v>
      </c>
      <c r="D85">
        <v>-9.6111533632749199E-2</v>
      </c>
      <c r="E85">
        <v>-0.231116558197588</v>
      </c>
      <c r="F85">
        <v>0.17188497681845499</v>
      </c>
      <c r="G85">
        <v>0.816047864561258</v>
      </c>
      <c r="H85">
        <v>2.9606376209623799</v>
      </c>
      <c r="I85">
        <v>-0.22624951585831701</v>
      </c>
      <c r="J85">
        <v>-0.145548393381324</v>
      </c>
      <c r="K85">
        <v>4.5049402293884301E-2</v>
      </c>
      <c r="L85">
        <v>-0.128680358745868</v>
      </c>
      <c r="M85" s="5">
        <v>44340</v>
      </c>
    </row>
    <row r="86" spans="1:13" x14ac:dyDescent="0.25">
      <c r="A86">
        <v>-0.56204283531444699</v>
      </c>
      <c r="B86">
        <v>-0.44767618051490898</v>
      </c>
      <c r="C86">
        <v>0.73794816693119902</v>
      </c>
      <c r="D86">
        <v>0.40442411778986198</v>
      </c>
      <c r="E86">
        <v>-0.342499313564745</v>
      </c>
      <c r="F86">
        <v>-0.35871904733913801</v>
      </c>
      <c r="G86">
        <v>-2.3928976185017301E-2</v>
      </c>
      <c r="H86">
        <v>0.38858665988567898</v>
      </c>
      <c r="I86">
        <v>1.0433968139704399</v>
      </c>
      <c r="J86">
        <v>-0.41341672764152998</v>
      </c>
      <c r="K86">
        <v>-0.29028662707355901</v>
      </c>
      <c r="L86">
        <v>-0.112774842048594</v>
      </c>
      <c r="M86" s="5">
        <v>44341</v>
      </c>
    </row>
    <row r="87" spans="1:13" x14ac:dyDescent="0.25">
      <c r="A87">
        <v>-0.90957253284995998</v>
      </c>
      <c r="B87">
        <v>-0.57872667331733996</v>
      </c>
      <c r="C87">
        <v>-0.45905792583897298</v>
      </c>
      <c r="D87">
        <v>0.67785750536245803</v>
      </c>
      <c r="E87">
        <v>0.339385109449381</v>
      </c>
      <c r="F87">
        <v>-0.36192791710850603</v>
      </c>
      <c r="G87">
        <v>-0.37064490088165097</v>
      </c>
      <c r="H87">
        <v>-4.1330664561083502E-2</v>
      </c>
      <c r="I87">
        <v>0.355041071439888</v>
      </c>
      <c r="J87">
        <v>0.94727068286673199</v>
      </c>
      <c r="K87">
        <v>-0.42916839160786402</v>
      </c>
      <c r="L87">
        <v>-0.30355946506263598</v>
      </c>
      <c r="M87" s="5">
        <v>44342</v>
      </c>
    </row>
    <row r="88" spans="1:13" x14ac:dyDescent="0.25">
      <c r="A88">
        <v>7.3162595793843801</v>
      </c>
      <c r="B88">
        <v>-0.15755424292397299</v>
      </c>
      <c r="C88">
        <v>-0.26192142659401402</v>
      </c>
      <c r="D88">
        <v>-0.28768463857136101</v>
      </c>
      <c r="E88">
        <v>0.96539746162305695</v>
      </c>
      <c r="F88">
        <v>0.72451184523655399</v>
      </c>
      <c r="G88">
        <v>-0.116189298627582</v>
      </c>
      <c r="H88">
        <v>-0.21598804829038401</v>
      </c>
      <c r="I88">
        <v>0.106934117533661</v>
      </c>
      <c r="J88">
        <v>0.55594594062635305</v>
      </c>
      <c r="K88">
        <v>1.3384868446787099</v>
      </c>
      <c r="L88">
        <v>-0.20584984073173501</v>
      </c>
      <c r="M88" s="5">
        <v>44343</v>
      </c>
    </row>
    <row r="89" spans="1:13" x14ac:dyDescent="0.25">
      <c r="A89">
        <v>1.9068173364774299</v>
      </c>
      <c r="B89">
        <v>1.5948018423074499</v>
      </c>
      <c r="C89">
        <v>0.29930565379610102</v>
      </c>
      <c r="D89">
        <v>1.9261058903599901E-2</v>
      </c>
      <c r="E89">
        <v>-0.11292759712535901</v>
      </c>
      <c r="F89">
        <v>0.95231505082857304</v>
      </c>
      <c r="G89">
        <v>0.77520086664063104</v>
      </c>
      <c r="H89">
        <v>8.5612454547635594E-2</v>
      </c>
      <c r="I89">
        <v>-6.5597439607799707E-2</v>
      </c>
      <c r="J89">
        <v>0.21021561933291799</v>
      </c>
      <c r="K89">
        <v>0.61464482152312705</v>
      </c>
      <c r="L89">
        <v>1.21709946232555</v>
      </c>
      <c r="M89" s="5">
        <v>44344</v>
      </c>
    </row>
    <row r="90" spans="1:13" x14ac:dyDescent="0.25">
      <c r="A90">
        <v>-0.28458502179086698</v>
      </c>
      <c r="B90">
        <v>5.94338429142095E-2</v>
      </c>
      <c r="C90">
        <v>1.734914203277E-2</v>
      </c>
      <c r="D90">
        <v>-0.244713212570037</v>
      </c>
      <c r="E90">
        <v>-0.27278656565871401</v>
      </c>
      <c r="F90">
        <v>-0.28665398353536597</v>
      </c>
      <c r="G90">
        <v>0.39629780427397798</v>
      </c>
      <c r="H90">
        <v>0.191517910652066</v>
      </c>
      <c r="I90">
        <v>-0.186355991798969</v>
      </c>
      <c r="J90">
        <v>-0.237262378783935</v>
      </c>
      <c r="K90">
        <v>-1.09826571860111E-2</v>
      </c>
      <c r="L90">
        <v>0.24605530355379801</v>
      </c>
      <c r="M90" s="5">
        <v>44348</v>
      </c>
    </row>
    <row r="91" spans="1:13" x14ac:dyDescent="0.25">
      <c r="A91">
        <v>-0.91692396060397297</v>
      </c>
      <c r="B91">
        <v>-0.32471953487796401</v>
      </c>
      <c r="C91">
        <v>0</v>
      </c>
      <c r="D91">
        <v>-3.75790209169699E-2</v>
      </c>
      <c r="E91">
        <v>-0.27430630094060998</v>
      </c>
      <c r="F91">
        <v>-0.29293312054447401</v>
      </c>
      <c r="G91">
        <v>-0.30047819582588498</v>
      </c>
      <c r="H91">
        <v>0.359510268179771</v>
      </c>
      <c r="I91">
        <v>0.15525188965442599</v>
      </c>
      <c r="J91">
        <v>-0.20601873110381599</v>
      </c>
      <c r="K91">
        <v>-0.25106710085278</v>
      </c>
      <c r="L91">
        <v>-2.8374881979959202E-2</v>
      </c>
      <c r="M91" s="5">
        <v>44349</v>
      </c>
    </row>
    <row r="92" spans="1:13" x14ac:dyDescent="0.25">
      <c r="A92">
        <v>-9.92048745408899</v>
      </c>
      <c r="B92">
        <v>-1.65800272777163</v>
      </c>
      <c r="C92">
        <v>-0.82515554946300596</v>
      </c>
      <c r="D92">
        <v>-0.50043601458504094</v>
      </c>
      <c r="E92">
        <v>-0.519209140042315</v>
      </c>
      <c r="F92">
        <v>-0.62382224366709604</v>
      </c>
      <c r="G92">
        <v>-0.54006426748804703</v>
      </c>
      <c r="H92">
        <v>-0.473351821603471</v>
      </c>
      <c r="I92">
        <v>0.12448679883767499</v>
      </c>
      <c r="J92">
        <v>-0.11625941741616901</v>
      </c>
      <c r="K92">
        <v>-0.42159362321138899</v>
      </c>
      <c r="L92">
        <v>-0.412518229782253</v>
      </c>
      <c r="M92" s="5">
        <v>44350</v>
      </c>
    </row>
    <row r="93" spans="1:13" x14ac:dyDescent="0.25">
      <c r="A93">
        <v>-2.2938486726194398</v>
      </c>
      <c r="B93">
        <v>-2.4572033499823198</v>
      </c>
      <c r="C93">
        <v>3.0240802471268302</v>
      </c>
      <c r="D93">
        <v>1.6478468763618099</v>
      </c>
      <c r="E93">
        <v>2.2978527702178999</v>
      </c>
      <c r="F93">
        <v>2.05877622891887</v>
      </c>
      <c r="G93">
        <v>0.81082752827576199</v>
      </c>
      <c r="H93">
        <v>0.36387258115780702</v>
      </c>
      <c r="I93">
        <v>0.116146388495053</v>
      </c>
      <c r="J93">
        <v>1.1747007984568001</v>
      </c>
      <c r="K93">
        <v>1.06804367525699</v>
      </c>
      <c r="L93">
        <v>0.36775652143809001</v>
      </c>
      <c r="M93" s="5">
        <v>44351</v>
      </c>
    </row>
    <row r="94" spans="1:13" x14ac:dyDescent="0.25">
      <c r="A94">
        <v>0.77288791275371205</v>
      </c>
      <c r="B94">
        <v>0</v>
      </c>
      <c r="C94">
        <v>-7.9733620488634305E-2</v>
      </c>
      <c r="D94">
        <v>-0.468094480191518</v>
      </c>
      <c r="E94">
        <v>-0.19709973099046099</v>
      </c>
      <c r="F94">
        <v>0</v>
      </c>
      <c r="G94">
        <v>-2.3151816316534901E-2</v>
      </c>
      <c r="H94">
        <v>-0.18888746983007901</v>
      </c>
      <c r="I94">
        <v>-0.221961017259071</v>
      </c>
      <c r="J94">
        <v>-0.24555446181551799</v>
      </c>
      <c r="K94">
        <v>0.27568012994279101</v>
      </c>
      <c r="L94">
        <v>0.114891228055748</v>
      </c>
      <c r="M94" s="5">
        <v>44354</v>
      </c>
    </row>
    <row r="95" spans="1:13" x14ac:dyDescent="0.25">
      <c r="A95">
        <v>-1.39269607824048</v>
      </c>
      <c r="B95">
        <v>7.6681782255382899E-2</v>
      </c>
      <c r="C95">
        <v>-0.69620613049832902</v>
      </c>
      <c r="D95">
        <v>-0.72042871559594901</v>
      </c>
      <c r="E95">
        <v>-0.80888373779331901</v>
      </c>
      <c r="F95">
        <v>-0.47071951759450897</v>
      </c>
      <c r="G95">
        <v>-0.27361978660404701</v>
      </c>
      <c r="H95">
        <v>-0.29043680788055598</v>
      </c>
      <c r="I95">
        <v>-0.40568567561401803</v>
      </c>
      <c r="J95">
        <v>-0.39063847274726499</v>
      </c>
      <c r="K95">
        <v>-0.372812415500898</v>
      </c>
      <c r="L95">
        <v>0.11333968704917199</v>
      </c>
      <c r="M95" s="5">
        <v>44355</v>
      </c>
    </row>
    <row r="96" spans="1:13" x14ac:dyDescent="0.25">
      <c r="A96">
        <v>0.11014015767771899</v>
      </c>
      <c r="B96">
        <v>-1.71784105222678</v>
      </c>
      <c r="C96">
        <v>2.2917106948420498</v>
      </c>
      <c r="D96">
        <v>-0.25240882284775301</v>
      </c>
      <c r="E96">
        <v>-0.41830734075836201</v>
      </c>
      <c r="F96">
        <v>-0.76702187970903202</v>
      </c>
      <c r="G96">
        <v>-0.31283376562311099</v>
      </c>
      <c r="H96">
        <v>-4.1488638986214098E-2</v>
      </c>
      <c r="I96">
        <v>-7.1775010511305998E-2</v>
      </c>
      <c r="J96">
        <v>-0.27166135211977399</v>
      </c>
      <c r="K96">
        <v>-0.28934518904990603</v>
      </c>
      <c r="L96">
        <v>-0.29741969462371398</v>
      </c>
      <c r="M96" s="5">
        <v>44356</v>
      </c>
    </row>
    <row r="97" spans="1:13" x14ac:dyDescent="0.25">
      <c r="A97">
        <v>-0.94346357747071197</v>
      </c>
      <c r="B97">
        <v>-4.2676417323401099E-2</v>
      </c>
      <c r="C97">
        <v>-1.73990123013645</v>
      </c>
      <c r="D97">
        <v>3.5483206466180301</v>
      </c>
      <c r="E97">
        <v>0.14523137076412199</v>
      </c>
      <c r="F97">
        <v>-0.171018098170447</v>
      </c>
      <c r="G97">
        <v>-0.72698456737972805</v>
      </c>
      <c r="H97">
        <v>-0.26447133849860599</v>
      </c>
      <c r="I97">
        <v>1.8618813244514001E-2</v>
      </c>
      <c r="J97">
        <v>-1.4914065801676001E-2</v>
      </c>
      <c r="K97">
        <v>-0.23523075307612501</v>
      </c>
      <c r="L97">
        <v>-0.26326803713998997</v>
      </c>
      <c r="M97" s="5">
        <v>44357</v>
      </c>
    </row>
    <row r="98" spans="1:13" x14ac:dyDescent="0.25">
      <c r="A98">
        <v>9.6536867775558797</v>
      </c>
      <c r="B98">
        <v>-0.26719221201900201</v>
      </c>
      <c r="C98">
        <v>0.67375103480751297</v>
      </c>
      <c r="D98">
        <v>-2.1988670530027599</v>
      </c>
      <c r="E98">
        <v>1.0549035841815599</v>
      </c>
      <c r="F98">
        <v>-1.9166263290998899</v>
      </c>
      <c r="G98">
        <v>-1.6875833944927401</v>
      </c>
      <c r="H98">
        <v>-1.1164758828631001</v>
      </c>
      <c r="I98">
        <v>-0.55417094893052299</v>
      </c>
      <c r="J98">
        <v>-0.27625525754306601</v>
      </c>
      <c r="K98">
        <v>-0.29965948356252098</v>
      </c>
      <c r="L98">
        <v>-0.44714854937336102</v>
      </c>
      <c r="M98" s="5">
        <v>44358</v>
      </c>
    </row>
    <row r="99" spans="1:13" x14ac:dyDescent="0.25">
      <c r="A99">
        <v>1.2125894688186301</v>
      </c>
      <c r="B99">
        <v>0.83884616371971599</v>
      </c>
      <c r="C99">
        <v>-0.13299146822577801</v>
      </c>
      <c r="D99">
        <v>0.429184881337899</v>
      </c>
      <c r="E99">
        <v>-4.3115081395621404</v>
      </c>
      <c r="F99">
        <v>-1.0124478228856499</v>
      </c>
      <c r="G99">
        <v>2.2293638281057002</v>
      </c>
      <c r="H99">
        <v>4.0729255397167696</v>
      </c>
      <c r="I99">
        <v>-1.84930945874901</v>
      </c>
      <c r="J99">
        <v>-0.79096548895854102</v>
      </c>
      <c r="K99">
        <v>-0.406968652665123</v>
      </c>
      <c r="L99">
        <v>-0.43314284228889799</v>
      </c>
      <c r="M99" s="5">
        <v>44361</v>
      </c>
    </row>
    <row r="100" spans="1:13" x14ac:dyDescent="0.25">
      <c r="A100">
        <v>-0.41788223173663502</v>
      </c>
      <c r="B100">
        <v>0.101368529266258</v>
      </c>
      <c r="C100">
        <v>-8.0062501506179898E-3</v>
      </c>
      <c r="D100">
        <v>-0.35488735683612199</v>
      </c>
      <c r="E100">
        <v>3.8467174760523901E-2</v>
      </c>
      <c r="F100">
        <v>-620.33314347909504</v>
      </c>
      <c r="G100">
        <v>-0.91542485168361298</v>
      </c>
      <c r="H100">
        <v>8.8429722637592995E-2</v>
      </c>
      <c r="I100">
        <v>0.22644612083249799</v>
      </c>
      <c r="J100">
        <v>-3.7522164337378299</v>
      </c>
      <c r="K100">
        <v>-0.73542105523552104</v>
      </c>
      <c r="L100">
        <v>-8.7905813386797399E-2</v>
      </c>
      <c r="M100" s="5">
        <v>44362</v>
      </c>
    </row>
    <row r="101" spans="1:13" x14ac:dyDescent="0.25">
      <c r="A101">
        <v>0.48879115861670602</v>
      </c>
      <c r="B101">
        <v>0.29694243891842198</v>
      </c>
      <c r="C101">
        <v>0.80513828234521601</v>
      </c>
      <c r="D101">
        <v>0.655021976792456</v>
      </c>
      <c r="E101">
        <v>6.9845787212668306E-2</v>
      </c>
      <c r="F101">
        <v>0.44862957658699798</v>
      </c>
      <c r="G101">
        <v>39.889831933628798</v>
      </c>
      <c r="H101">
        <v>6.1688314436004803E-2</v>
      </c>
      <c r="I101">
        <v>0.98398449345669903</v>
      </c>
      <c r="J101">
        <v>1.2127638830238501</v>
      </c>
      <c r="K101">
        <v>-8.6905858798919304</v>
      </c>
      <c r="L101">
        <v>-1.8771833212781699</v>
      </c>
      <c r="M101" s="5">
        <v>44363</v>
      </c>
    </row>
    <row r="102" spans="1:13" x14ac:dyDescent="0.25">
      <c r="A102">
        <v>0.774835434632829</v>
      </c>
      <c r="B102">
        <v>0.16026534460418601</v>
      </c>
      <c r="C102">
        <v>0.13587444850219199</v>
      </c>
      <c r="D102">
        <v>0.41950439801335399</v>
      </c>
      <c r="E102">
        <v>0.34737596111555002</v>
      </c>
      <c r="F102">
        <v>2.3866850470500502E-2</v>
      </c>
      <c r="G102">
        <v>0.28534417738436402</v>
      </c>
      <c r="H102">
        <v>2.84662719729522</v>
      </c>
      <c r="I102">
        <v>-7.8998672403633105E-3</v>
      </c>
      <c r="J102">
        <v>0.456970791810896</v>
      </c>
      <c r="K102">
        <v>0.53707174584242801</v>
      </c>
      <c r="L102">
        <v>2.7692974044424599</v>
      </c>
      <c r="M102" s="5">
        <v>44364</v>
      </c>
    </row>
    <row r="103" spans="1:13" x14ac:dyDescent="0.25">
      <c r="A103">
        <v>-2.6631471854671199E-2</v>
      </c>
      <c r="B103">
        <v>0.43227854182391101</v>
      </c>
      <c r="C103">
        <v>0.114876432111693</v>
      </c>
      <c r="D103">
        <v>0.10582900129391</v>
      </c>
      <c r="E103">
        <v>0.30775158886390203</v>
      </c>
      <c r="F103">
        <v>0.25886818216122598</v>
      </c>
      <c r="G103">
        <v>2.51826538195285E-2</v>
      </c>
      <c r="H103">
        <v>0.22861246780597499</v>
      </c>
      <c r="I103">
        <v>1.5491669087798601</v>
      </c>
      <c r="J103">
        <v>3.9225855753245104E-3</v>
      </c>
      <c r="K103">
        <v>0.32298914591004702</v>
      </c>
      <c r="L103">
        <v>0.37206494412522401</v>
      </c>
      <c r="M103" s="5">
        <v>44365</v>
      </c>
    </row>
    <row r="104" spans="1:13" x14ac:dyDescent="0.25">
      <c r="A104">
        <v>-0.54390033801793902</v>
      </c>
      <c r="B104">
        <v>-0.38179386037331497</v>
      </c>
      <c r="C104">
        <v>-6.0416402488400599E-2</v>
      </c>
      <c r="D104">
        <v>-0.20581963235161099</v>
      </c>
      <c r="E104">
        <v>-0.166683198792413</v>
      </c>
      <c r="F104">
        <v>-1.3413961581148701E-2</v>
      </c>
      <c r="G104">
        <v>-4.4377318012169799E-2</v>
      </c>
      <c r="H104">
        <v>-0.1843696729297</v>
      </c>
      <c r="I104">
        <v>-1.8792797131161301E-2</v>
      </c>
      <c r="J104">
        <v>0.69653739694865802</v>
      </c>
      <c r="K104">
        <v>-0.265827836024502</v>
      </c>
      <c r="L104">
        <v>-2.4656877577034799E-2</v>
      </c>
      <c r="M104" s="5">
        <v>44368</v>
      </c>
    </row>
    <row r="105" spans="1:13" x14ac:dyDescent="0.25">
      <c r="A105">
        <v>-3.7338996289609798</v>
      </c>
      <c r="B105">
        <v>-1.7795344942506099</v>
      </c>
      <c r="C105">
        <v>-1.1664559437395401</v>
      </c>
      <c r="D105">
        <v>-0.81162153184516905</v>
      </c>
      <c r="E105">
        <v>-0.82271868557257399</v>
      </c>
      <c r="F105">
        <v>-0.691839686563121</v>
      </c>
      <c r="G105">
        <v>-0.54012455515469604</v>
      </c>
      <c r="H105">
        <v>-0.56002462062188696</v>
      </c>
      <c r="I105">
        <v>-0.61568369586898397</v>
      </c>
      <c r="J105">
        <v>-0.44693557078956297</v>
      </c>
      <c r="K105">
        <v>-3.0193269017946899E-2</v>
      </c>
      <c r="L105">
        <v>-0.83719019515969495</v>
      </c>
      <c r="M105" s="5">
        <v>44369</v>
      </c>
    </row>
    <row r="106" spans="1:13" x14ac:dyDescent="0.25">
      <c r="A106">
        <v>0.49729542759783402</v>
      </c>
      <c r="B106">
        <v>1.5936790924419499</v>
      </c>
      <c r="C106">
        <v>4.7138459808124802</v>
      </c>
      <c r="D106">
        <v>-4.19097782638078</v>
      </c>
      <c r="E106">
        <v>-2.1556003319391799</v>
      </c>
      <c r="F106">
        <v>-1.5016682546223601</v>
      </c>
      <c r="G106">
        <v>-0.99475887558671705</v>
      </c>
      <c r="H106">
        <v>-0.66426414610931905</v>
      </c>
      <c r="I106">
        <v>-0.70130320730685902</v>
      </c>
      <c r="J106">
        <v>-0.75883462127893797</v>
      </c>
      <c r="K106">
        <v>-0.45371985314906998</v>
      </c>
      <c r="L106">
        <v>1.4494046848359099</v>
      </c>
      <c r="M106" s="5">
        <v>44370</v>
      </c>
    </row>
    <row r="107" spans="1:13" x14ac:dyDescent="0.25">
      <c r="A107">
        <v>-0.56495759682919899</v>
      </c>
      <c r="B107">
        <v>4.6741517801410101E-2</v>
      </c>
      <c r="C107">
        <v>0.45944444169269799</v>
      </c>
      <c r="D107">
        <v>0.68995786997090802</v>
      </c>
      <c r="E107">
        <v>1.76137890746606</v>
      </c>
      <c r="F107">
        <v>0.54520524300856799</v>
      </c>
      <c r="G107">
        <v>-92.659428357980801</v>
      </c>
      <c r="H107">
        <v>-1.4129758720796</v>
      </c>
      <c r="I107">
        <v>-0.38915608659836298</v>
      </c>
      <c r="J107">
        <v>-0.53421426236383496</v>
      </c>
      <c r="K107">
        <v>-0.73285358559562896</v>
      </c>
      <c r="L107">
        <v>-0.17432190567146599</v>
      </c>
      <c r="M107" s="5">
        <v>44371</v>
      </c>
    </row>
    <row r="108" spans="1:13" x14ac:dyDescent="0.25">
      <c r="A108">
        <v>0.389609893992026</v>
      </c>
      <c r="B108">
        <v>-0.103541783260028</v>
      </c>
      <c r="C108">
        <v>0.454819038508398</v>
      </c>
      <c r="D108">
        <v>0.96346250512324305</v>
      </c>
      <c r="E108">
        <v>1.3977497820792499</v>
      </c>
      <c r="F108">
        <v>2.90292720856162</v>
      </c>
      <c r="G108">
        <v>2.1484472340933598</v>
      </c>
      <c r="H108">
        <v>9.8217951461630193</v>
      </c>
      <c r="I108">
        <v>-6.9886584742765896</v>
      </c>
      <c r="J108">
        <v>-5.8144051750862404</v>
      </c>
      <c r="K108">
        <v>-4.8048269738366303</v>
      </c>
      <c r="L108">
        <v>-2.15653924059984</v>
      </c>
      <c r="M108" s="5">
        <v>44372</v>
      </c>
    </row>
    <row r="109" spans="1:13" x14ac:dyDescent="0.25">
      <c r="A109">
        <v>-0.46611808352067902</v>
      </c>
      <c r="B109">
        <v>-0.58695565496002999</v>
      </c>
      <c r="C109">
        <v>-0.52771801925237405</v>
      </c>
      <c r="D109">
        <v>-0.14323816518627699</v>
      </c>
      <c r="E109">
        <v>4.8093473579426699E-2</v>
      </c>
      <c r="F109">
        <v>5.2497809195969497E-2</v>
      </c>
      <c r="G109">
        <v>9.8858414606842998E-2</v>
      </c>
      <c r="H109">
        <v>-0.23230745310184001</v>
      </c>
      <c r="I109">
        <v>-3.60898344587018E-2</v>
      </c>
      <c r="J109">
        <v>-7.7409636106890806E-2</v>
      </c>
      <c r="K109">
        <v>-0.49488678701069799</v>
      </c>
      <c r="L109">
        <v>-0.434636892752019</v>
      </c>
      <c r="M109" s="5">
        <v>44375</v>
      </c>
    </row>
    <row r="110" spans="1:13" x14ac:dyDescent="0.25">
      <c r="A110">
        <v>-1.1187924267971801</v>
      </c>
      <c r="B110">
        <v>0.23230426319375999</v>
      </c>
      <c r="C110">
        <v>-0.25283395362331001</v>
      </c>
      <c r="D110">
        <v>-0.33789290693184398</v>
      </c>
      <c r="E110">
        <v>9.8573473207167195E-2</v>
      </c>
      <c r="F110">
        <v>0.38105827380247198</v>
      </c>
      <c r="G110">
        <v>0.48519788372999101</v>
      </c>
      <c r="H110">
        <v>0.75268618716236702</v>
      </c>
      <c r="I110">
        <v>0.33037696681190298</v>
      </c>
      <c r="J110">
        <v>0.89166848770366802</v>
      </c>
      <c r="K110">
        <v>1.5346744740568501</v>
      </c>
      <c r="L110">
        <v>0.66966827877058299</v>
      </c>
      <c r="M110" s="5">
        <v>44376</v>
      </c>
    </row>
    <row r="111" spans="1:13" x14ac:dyDescent="0.25">
      <c r="A111">
        <v>-5.3811908908757999</v>
      </c>
      <c r="B111">
        <v>-1.0781296637445901</v>
      </c>
      <c r="C111">
        <v>-0.13329030628619901</v>
      </c>
      <c r="D111">
        <v>-0.38840395013587498</v>
      </c>
      <c r="E111">
        <v>-0.40890495175918201</v>
      </c>
      <c r="F111">
        <v>-1.72212201104756E-2</v>
      </c>
      <c r="G111">
        <v>0.20556439749189001</v>
      </c>
      <c r="H111">
        <v>0.24940188037883501</v>
      </c>
      <c r="I111">
        <v>0.371146209871074</v>
      </c>
      <c r="J111">
        <v>3.1613431063442797E-2</v>
      </c>
      <c r="K111">
        <v>0.32766078954373801</v>
      </c>
      <c r="L111">
        <v>0.44366485774127601</v>
      </c>
      <c r="M111" s="5">
        <v>44377</v>
      </c>
    </row>
    <row r="112" spans="1:13" x14ac:dyDescent="0.25">
      <c r="A112">
        <v>3.5064665650489402</v>
      </c>
      <c r="B112">
        <v>-25.1248811557046</v>
      </c>
      <c r="C112">
        <v>0.46443821772376398</v>
      </c>
      <c r="D112">
        <v>1.20366822979398</v>
      </c>
      <c r="E112">
        <v>0.42927460936288703</v>
      </c>
      <c r="F112">
        <v>7.4420795813220794E-2</v>
      </c>
      <c r="G112">
        <v>0.45778106837792298</v>
      </c>
      <c r="H112">
        <v>0.77821024522067594</v>
      </c>
      <c r="I112">
        <v>0.96486667932231096</v>
      </c>
      <c r="J112">
        <v>1.35215305723859</v>
      </c>
      <c r="K112">
        <v>1.0436332707729801</v>
      </c>
      <c r="L112">
        <v>1.67127984896643</v>
      </c>
      <c r="M112" s="5">
        <v>44378</v>
      </c>
    </row>
    <row r="113" spans="1:13" x14ac:dyDescent="0.25">
      <c r="A113">
        <v>0.30700218244780902</v>
      </c>
      <c r="B113">
        <v>6.9644492719206599E-2</v>
      </c>
      <c r="C113">
        <v>0.61047460399102604</v>
      </c>
      <c r="D113">
        <v>-0.23777455932101799</v>
      </c>
      <c r="E113">
        <v>0.118598117105461</v>
      </c>
      <c r="F113">
        <v>-7.5577085459409596E-2</v>
      </c>
      <c r="G113">
        <v>-0.175634308814234</v>
      </c>
      <c r="H113">
        <v>8.7190047179494898E-2</v>
      </c>
      <c r="I113">
        <v>0.242500829455707</v>
      </c>
      <c r="J113">
        <v>0.27342510053715202</v>
      </c>
      <c r="K113">
        <v>0.33938169062997597</v>
      </c>
      <c r="L113">
        <v>0.1701303952272</v>
      </c>
      <c r="M113" s="5">
        <v>44379</v>
      </c>
    </row>
    <row r="114" spans="1:13" x14ac:dyDescent="0.25">
      <c r="A114">
        <v>-1.0041186087115399</v>
      </c>
      <c r="B114">
        <v>-0.239008945216443</v>
      </c>
      <c r="C114">
        <v>-0.34945818935248701</v>
      </c>
      <c r="D114">
        <v>-3.1705080890703001E-2</v>
      </c>
      <c r="E114">
        <v>-0.51721911889779304</v>
      </c>
      <c r="F114">
        <v>-0.20052953133566501</v>
      </c>
      <c r="G114">
        <v>-0.31122553128981501</v>
      </c>
      <c r="H114">
        <v>-0.34313053231875601</v>
      </c>
      <c r="I114">
        <v>-0.10217296726158499</v>
      </c>
      <c r="J114">
        <v>1.5258264138778101E-2</v>
      </c>
      <c r="K114">
        <v>1.33848734659925E-2</v>
      </c>
      <c r="L114">
        <v>2.8347558478824801E-2</v>
      </c>
      <c r="M114" s="5">
        <v>44383</v>
      </c>
    </row>
    <row r="115" spans="1:13" x14ac:dyDescent="0.25">
      <c r="A115">
        <v>57.031476635978201</v>
      </c>
      <c r="B115">
        <v>-1.00541216442118</v>
      </c>
      <c r="C115">
        <v>0</v>
      </c>
      <c r="D115">
        <v>-0.182408252025864</v>
      </c>
      <c r="E115">
        <v>0.28873062678268802</v>
      </c>
      <c r="F115">
        <v>-0.42542118039770699</v>
      </c>
      <c r="G115">
        <v>-5.7211992666611602E-2</v>
      </c>
      <c r="H115">
        <v>-0.21420001267748001</v>
      </c>
      <c r="I115">
        <v>-0.27615204078480599</v>
      </c>
      <c r="J115">
        <v>-1.16956600573695E-2</v>
      </c>
      <c r="K115">
        <v>0.130969168572376</v>
      </c>
      <c r="L115">
        <v>0.145711570147425</v>
      </c>
      <c r="M115" s="5">
        <v>44384</v>
      </c>
    </row>
    <row r="116" spans="1:13" x14ac:dyDescent="0.25">
      <c r="A116">
        <v>-3.3577416279107403E-2</v>
      </c>
      <c r="B116">
        <v>113.114406223659</v>
      </c>
      <c r="C116">
        <v>-1.3089422005714499</v>
      </c>
      <c r="D116">
        <v>-0.30353003615026303</v>
      </c>
      <c r="E116">
        <v>-0.43057190484461</v>
      </c>
      <c r="F116">
        <v>-3.1085473059096199E-2</v>
      </c>
      <c r="G116">
        <v>-0.609180737534608</v>
      </c>
      <c r="H116">
        <v>-0.23045829936817699</v>
      </c>
      <c r="I116">
        <v>-0.35033695828724298</v>
      </c>
      <c r="J116">
        <v>-0.374694491038223</v>
      </c>
      <c r="K116">
        <v>-0.109085591311402</v>
      </c>
      <c r="L116">
        <v>2.08241589946816E-2</v>
      </c>
      <c r="M116" s="5">
        <v>44385</v>
      </c>
    </row>
    <row r="117" spans="1:13" x14ac:dyDescent="0.25">
      <c r="A117">
        <v>-1.2224280381906001</v>
      </c>
      <c r="B117">
        <v>-1.1093149972644101</v>
      </c>
      <c r="C117">
        <v>-0.20191446092772899</v>
      </c>
      <c r="D117">
        <v>-0.91083402117102696</v>
      </c>
      <c r="E117">
        <v>0.53274892799704698</v>
      </c>
      <c r="F117">
        <v>0.16087803641449999</v>
      </c>
      <c r="G117">
        <v>0.99926327885142796</v>
      </c>
      <c r="H117">
        <v>-0.245991664862588</v>
      </c>
      <c r="I117">
        <v>0.186959128711815</v>
      </c>
      <c r="J117">
        <v>-5.5312463112805403E-2</v>
      </c>
      <c r="K117">
        <v>-0.172710280907618</v>
      </c>
      <c r="L117">
        <v>0.118940089704706</v>
      </c>
      <c r="M117" s="5">
        <v>44386</v>
      </c>
    </row>
    <row r="118" spans="1:13" x14ac:dyDescent="0.25">
      <c r="A118">
        <v>12.454957330377001</v>
      </c>
      <c r="B118">
        <v>7.9591212472341102</v>
      </c>
      <c r="C118">
        <v>-3.45318297361267</v>
      </c>
      <c r="D118">
        <v>3.6824456089347701</v>
      </c>
      <c r="E118">
        <v>-0.43846122071807703</v>
      </c>
      <c r="F118">
        <v>0.50336488191342699</v>
      </c>
      <c r="G118">
        <v>0.24348378265368301</v>
      </c>
      <c r="H118">
        <v>0.79813502711780004</v>
      </c>
      <c r="I118">
        <v>-9.6174826282147893E-2</v>
      </c>
      <c r="J118">
        <v>0.240234060142935</v>
      </c>
      <c r="K118">
        <v>2.6019648556460301E-2</v>
      </c>
      <c r="L118">
        <v>-9.9517920977529595E-2</v>
      </c>
      <c r="M118" s="5">
        <v>44389</v>
      </c>
    </row>
    <row r="119" spans="1:13" x14ac:dyDescent="0.25">
      <c r="A119">
        <v>0.230423764079624</v>
      </c>
      <c r="B119">
        <v>1.46130560337307</v>
      </c>
      <c r="C119">
        <v>0.95948896767000702</v>
      </c>
      <c r="D119">
        <v>3.0759150824207202</v>
      </c>
      <c r="E119">
        <v>0.45324044700426303</v>
      </c>
      <c r="F119">
        <v>-0.264853430524846</v>
      </c>
      <c r="G119">
        <v>0.36162528662649701</v>
      </c>
      <c r="H119">
        <v>0.19543819210112201</v>
      </c>
      <c r="I119">
        <v>0.549819684263673</v>
      </c>
      <c r="J119">
        <v>-5.4214481359473501E-2</v>
      </c>
      <c r="K119">
        <v>0.20371136030374901</v>
      </c>
      <c r="L119">
        <v>3.6260894762732497E-2</v>
      </c>
      <c r="M119" s="5">
        <v>44390</v>
      </c>
    </row>
    <row r="120" spans="1:13" x14ac:dyDescent="0.25">
      <c r="A120">
        <v>-0.48075973317918502</v>
      </c>
      <c r="B120">
        <v>-0.249231434192175</v>
      </c>
      <c r="C120">
        <v>0.25609566779024401</v>
      </c>
      <c r="D120">
        <v>0</v>
      </c>
      <c r="E120">
        <v>0.36053211844678001</v>
      </c>
      <c r="F120">
        <v>-0.261621751917957</v>
      </c>
      <c r="G120">
        <v>-0.460096271202101</v>
      </c>
      <c r="H120">
        <v>0</v>
      </c>
      <c r="I120">
        <v>-9.2638769783369795E-2</v>
      </c>
      <c r="J120">
        <v>0.128392345552232</v>
      </c>
      <c r="K120">
        <v>-0.24769177472908299</v>
      </c>
      <c r="L120">
        <v>-3.4126044826874702E-2</v>
      </c>
      <c r="M120" s="5">
        <v>44391</v>
      </c>
    </row>
    <row r="121" spans="1:13" x14ac:dyDescent="0.25">
      <c r="A121">
        <v>-1.2719919815077101</v>
      </c>
      <c r="B121">
        <v>-0.62198892223037205</v>
      </c>
      <c r="C121">
        <v>-0.35526186990633801</v>
      </c>
      <c r="D121">
        <v>0.12291129683577399</v>
      </c>
      <c r="E121">
        <v>-0.133184370954471</v>
      </c>
      <c r="F121">
        <v>0.17933050408809201</v>
      </c>
      <c r="G121">
        <v>-0.39541708247776303</v>
      </c>
      <c r="H121">
        <v>-0.53233286906708799</v>
      </c>
      <c r="I121">
        <v>-7.2236597864986901E-2</v>
      </c>
      <c r="J121">
        <v>-0.15818345808880799</v>
      </c>
      <c r="K121">
        <v>5.44322209767686E-2</v>
      </c>
      <c r="L121">
        <v>-0.303332584789266</v>
      </c>
      <c r="M121" s="5">
        <v>44392</v>
      </c>
    </row>
    <row r="122" spans="1:13" x14ac:dyDescent="0.25">
      <c r="A122">
        <v>0.92502929312062598</v>
      </c>
      <c r="B122">
        <v>-1.7192125891424099</v>
      </c>
      <c r="C122">
        <v>-0.71194882534456205</v>
      </c>
      <c r="D122">
        <v>-0.38850617187127101</v>
      </c>
      <c r="E122">
        <v>0.15331544427486901</v>
      </c>
      <c r="F122">
        <v>-0.14212877616707001</v>
      </c>
      <c r="G122">
        <v>0.23560783776234201</v>
      </c>
      <c r="H122">
        <v>-0.444913731783044</v>
      </c>
      <c r="I122">
        <v>-0.56794355010126696</v>
      </c>
      <c r="J122">
        <v>-7.2023717368799103E-2</v>
      </c>
      <c r="K122">
        <v>-0.164020177911364</v>
      </c>
      <c r="L122">
        <v>6.4767258288506893E-2</v>
      </c>
      <c r="M122" s="5">
        <v>44393</v>
      </c>
    </row>
    <row r="123" spans="1:13" x14ac:dyDescent="0.25">
      <c r="A123">
        <v>1.2492712365363801</v>
      </c>
      <c r="B123">
        <v>1.7687438510953599</v>
      </c>
      <c r="C123">
        <v>-4.0429699369272099</v>
      </c>
      <c r="D123">
        <v>-1.3206832997245199</v>
      </c>
      <c r="E123">
        <v>-0.76675676108863</v>
      </c>
      <c r="F123">
        <v>-0.2654348216936</v>
      </c>
      <c r="G123">
        <v>-0.609827094372833</v>
      </c>
      <c r="H123">
        <v>-0.39380460909912002</v>
      </c>
      <c r="I123">
        <v>-0.96597600943499395</v>
      </c>
      <c r="J123">
        <v>-0.82009372581209194</v>
      </c>
      <c r="K123">
        <v>-0.28568369614373901</v>
      </c>
      <c r="L123">
        <v>-0.36141215129704801</v>
      </c>
      <c r="M123" s="5">
        <v>44396</v>
      </c>
    </row>
    <row r="124" spans="1:13" x14ac:dyDescent="0.25">
      <c r="A124">
        <v>-0.51237097768786499</v>
      </c>
      <c r="B124">
        <v>-0.43030579777033601</v>
      </c>
      <c r="C124">
        <v>-0.24268547516321901</v>
      </c>
      <c r="D124">
        <v>1.4413823423527801</v>
      </c>
      <c r="E124">
        <v>-1.2055325898937499</v>
      </c>
      <c r="F124">
        <v>-0.25773825917304499</v>
      </c>
      <c r="G124">
        <v>1.47642618009756</v>
      </c>
      <c r="H124">
        <v>0.59376039856243401</v>
      </c>
      <c r="I124">
        <v>17.3895039210608</v>
      </c>
      <c r="J124">
        <v>-0.30869255140354102</v>
      </c>
      <c r="K124">
        <v>-0.59620746262070301</v>
      </c>
      <c r="L124">
        <v>0.15193453943542001</v>
      </c>
      <c r="M124" s="5">
        <v>44397</v>
      </c>
    </row>
    <row r="125" spans="1:13" x14ac:dyDescent="0.25">
      <c r="A125">
        <v>-4.7545968856877598</v>
      </c>
      <c r="B125">
        <v>-2.48943113328203</v>
      </c>
      <c r="C125">
        <v>-1.8912624341917601</v>
      </c>
      <c r="D125">
        <v>-1.64351817938884</v>
      </c>
      <c r="E125">
        <v>-8.2184822469817398</v>
      </c>
      <c r="F125">
        <v>1.0609511155317699</v>
      </c>
      <c r="G125">
        <v>0.79397544608453996</v>
      </c>
      <c r="H125">
        <v>2.4645378099596398</v>
      </c>
      <c r="I125">
        <v>1.9107119134627299</v>
      </c>
      <c r="J125">
        <v>5.8177419135428501</v>
      </c>
      <c r="K125">
        <v>1.3609586325919301</v>
      </c>
      <c r="L125">
        <v>2.6984315353344598E-2</v>
      </c>
      <c r="M125" s="5">
        <v>44398</v>
      </c>
    </row>
    <row r="126" spans="1:13" x14ac:dyDescent="0.25">
      <c r="A126">
        <v>8.9222956280830504E-2</v>
      </c>
      <c r="B126">
        <v>1.1952763625637599</v>
      </c>
      <c r="C126">
        <v>0.81329305094788895</v>
      </c>
      <c r="D126">
        <v>1.1552604573082701</v>
      </c>
      <c r="E126">
        <v>0.77027637645727198</v>
      </c>
      <c r="F126">
        <v>-0.26709509366262602</v>
      </c>
      <c r="G126">
        <v>-0.14499698194611199</v>
      </c>
      <c r="H126">
        <v>-2.9077337459259601E-2</v>
      </c>
      <c r="I126">
        <v>0.38825507271374499</v>
      </c>
      <c r="J126">
        <v>0.19798344399798601</v>
      </c>
      <c r="K126">
        <v>0.491666341112379</v>
      </c>
      <c r="L126">
        <v>4.5089929675244398E-3</v>
      </c>
      <c r="M126" s="5">
        <v>44399</v>
      </c>
    </row>
    <row r="127" spans="1:13" x14ac:dyDescent="0.25">
      <c r="A127">
        <v>-0.492636939475663</v>
      </c>
      <c r="B127">
        <v>0.109450652448526</v>
      </c>
      <c r="C127">
        <v>0.88681976611829905</v>
      </c>
      <c r="D127">
        <v>0.59038745072167997</v>
      </c>
      <c r="E127">
        <v>0.73508366999416097</v>
      </c>
      <c r="F127">
        <v>0.51761249658256103</v>
      </c>
      <c r="G127">
        <v>-0.15667108758287601</v>
      </c>
      <c r="H127">
        <v>-8.7675936406872199E-2</v>
      </c>
      <c r="I127">
        <v>2.1082618437629E-3</v>
      </c>
      <c r="J127">
        <v>0.355423783076942</v>
      </c>
      <c r="K127">
        <v>0.196597190214546</v>
      </c>
      <c r="L127">
        <v>0.43192705428242301</v>
      </c>
      <c r="M127" s="5">
        <v>44400</v>
      </c>
    </row>
    <row r="128" spans="1:13" x14ac:dyDescent="0.25">
      <c r="A128">
        <v>-7.1246029151947707E-2</v>
      </c>
      <c r="B128">
        <v>-0.44896153315663501</v>
      </c>
      <c r="C128">
        <v>3.2106882461709799E-2</v>
      </c>
      <c r="D128">
        <v>0.57208617474771095</v>
      </c>
      <c r="E128">
        <v>0.32759544306062</v>
      </c>
      <c r="F128">
        <v>0.38528245684073997</v>
      </c>
      <c r="G128">
        <v>0.24198423420399101</v>
      </c>
      <c r="H128">
        <v>-0.186569417021516</v>
      </c>
      <c r="I128">
        <v>-0.122015583363789</v>
      </c>
      <c r="J128">
        <v>-4.0335225893629499E-2</v>
      </c>
      <c r="K128">
        <v>0.24929805213914999</v>
      </c>
      <c r="L128">
        <v>0.116566173641325</v>
      </c>
      <c r="M128" s="5">
        <v>44403</v>
      </c>
    </row>
    <row r="129" spans="1:13" x14ac:dyDescent="0.25">
      <c r="A129">
        <v>-0.82166800545488605</v>
      </c>
      <c r="B129">
        <v>-0.48831328555130799</v>
      </c>
      <c r="C129">
        <v>-0.59802226792129798</v>
      </c>
      <c r="D129">
        <v>-0.161217462705912</v>
      </c>
      <c r="E129">
        <v>0.23052983031413701</v>
      </c>
      <c r="F129">
        <v>-3.9355936330654597E-3</v>
      </c>
      <c r="G129">
        <v>4.2603280160687399E-3</v>
      </c>
      <c r="H129">
        <v>-0.11111812743476999</v>
      </c>
      <c r="I129">
        <v>-0.37587198511183001</v>
      </c>
      <c r="J129">
        <v>-0.277320025370907</v>
      </c>
      <c r="K129">
        <v>-0.18309039524673301</v>
      </c>
      <c r="L129">
        <v>5.9336003321757598E-2</v>
      </c>
      <c r="M129" s="5">
        <v>44404</v>
      </c>
    </row>
    <row r="130" spans="1:13" x14ac:dyDescent="0.25">
      <c r="A130">
        <v>-2.3272800875114998</v>
      </c>
      <c r="B130">
        <v>-0.76636816706667399</v>
      </c>
      <c r="C130">
        <v>-0.39181107978471003</v>
      </c>
      <c r="D130">
        <v>-0.56504789610386996</v>
      </c>
      <c r="E130">
        <v>-9.9240120316946498E-2</v>
      </c>
      <c r="F130">
        <v>0.35360413409559899</v>
      </c>
      <c r="G130">
        <v>0.106275681822344</v>
      </c>
      <c r="H130">
        <v>0.12980178695496</v>
      </c>
      <c r="I130">
        <v>0</v>
      </c>
      <c r="J130">
        <v>-0.32305574935022602</v>
      </c>
      <c r="K130">
        <v>-0.23024479851791099</v>
      </c>
      <c r="L130">
        <v>-0.137176697727523</v>
      </c>
      <c r="M130" s="5">
        <v>44405</v>
      </c>
    </row>
    <row r="131" spans="1:13" x14ac:dyDescent="0.25">
      <c r="A131">
        <v>-2.6748030937164602</v>
      </c>
      <c r="B131">
        <v>-0.104347290718987</v>
      </c>
      <c r="C131">
        <v>-0.247020303264435</v>
      </c>
      <c r="D131">
        <v>-7.5949463282708102E-2</v>
      </c>
      <c r="E131">
        <v>-0.42766322146629199</v>
      </c>
      <c r="F131">
        <v>2.45104826798936E-2</v>
      </c>
      <c r="G131">
        <v>0.52111346190894603</v>
      </c>
      <c r="H131">
        <v>0.291587177660657</v>
      </c>
      <c r="I131">
        <v>0.33916704609638199</v>
      </c>
      <c r="J131">
        <v>0.20936525914142201</v>
      </c>
      <c r="K131">
        <v>-0.18132714088864099</v>
      </c>
      <c r="L131">
        <v>-0.121148464955787</v>
      </c>
      <c r="M131" s="5">
        <v>44406</v>
      </c>
    </row>
    <row r="132" spans="1:13" x14ac:dyDescent="0.25">
      <c r="A132">
        <v>-1.07656616121069</v>
      </c>
      <c r="B132">
        <v>-1.1900306102086899</v>
      </c>
      <c r="C132">
        <v>-1.46463318126941</v>
      </c>
      <c r="D132">
        <v>-0.872400939055618</v>
      </c>
      <c r="E132">
        <v>-0.55618083129561202</v>
      </c>
      <c r="F132">
        <v>-0.62683417825618704</v>
      </c>
      <c r="G132">
        <v>-0.206866035322088</v>
      </c>
      <c r="H132">
        <v>0.148409315417738</v>
      </c>
      <c r="I132">
        <v>-7.8649708711872601E-2</v>
      </c>
      <c r="J132">
        <v>-7.9044577845461303E-2</v>
      </c>
      <c r="K132">
        <v>-0.18637508529456101</v>
      </c>
      <c r="L132">
        <v>-0.41659284857225398</v>
      </c>
      <c r="M132" s="5">
        <v>44407</v>
      </c>
    </row>
    <row r="133" spans="1:13" x14ac:dyDescent="0.25">
      <c r="A133">
        <v>13.0605999332829</v>
      </c>
      <c r="B133">
        <v>0</v>
      </c>
      <c r="C133">
        <v>-0.88634154826659595</v>
      </c>
      <c r="D133">
        <v>-2.8046325627903101</v>
      </c>
      <c r="E133">
        <v>-0.79810436599219403</v>
      </c>
      <c r="F133">
        <v>-0.40152160329237901</v>
      </c>
      <c r="G133">
        <v>-0.57105483166961102</v>
      </c>
      <c r="H133">
        <v>-0.100189426010872</v>
      </c>
      <c r="I133">
        <v>0.35819822193899398</v>
      </c>
      <c r="J133">
        <v>0.107805286822296</v>
      </c>
      <c r="K133">
        <v>0.13191644639834699</v>
      </c>
      <c r="L133">
        <v>0</v>
      </c>
      <c r="M133" s="5">
        <v>44410</v>
      </c>
    </row>
    <row r="134" spans="1:13" x14ac:dyDescent="0.25">
      <c r="A134">
        <v>-0.52732583051665205</v>
      </c>
      <c r="B134">
        <v>19.706682329185</v>
      </c>
      <c r="C134">
        <v>6.6460823959020896</v>
      </c>
      <c r="D134">
        <v>-0.13095811305573099</v>
      </c>
      <c r="E134">
        <v>-4.1678221073642403</v>
      </c>
      <c r="F134">
        <v>-1.0733263833667599</v>
      </c>
      <c r="G134">
        <v>-0.56623603498934705</v>
      </c>
      <c r="H134">
        <v>-0.64170829130031104</v>
      </c>
      <c r="I134">
        <v>-0.163764156075491</v>
      </c>
      <c r="J134">
        <v>0.27185113660497801</v>
      </c>
      <c r="K134">
        <v>1.2149529187577401E-2</v>
      </c>
      <c r="L134">
        <v>2.3642121138914399E-2</v>
      </c>
      <c r="M134" s="5">
        <v>44411</v>
      </c>
    </row>
    <row r="135" spans="1:13" x14ac:dyDescent="0.25">
      <c r="A135">
        <v>-1.0143654148352299</v>
      </c>
      <c r="B135">
        <v>-1.0046107690806501</v>
      </c>
      <c r="C135">
        <v>0.82644202344997097</v>
      </c>
      <c r="D135">
        <v>-0.88170069029879305</v>
      </c>
      <c r="E135">
        <v>-0.94143327704662305</v>
      </c>
      <c r="F135">
        <v>3.9149261209530501</v>
      </c>
      <c r="G135">
        <v>-0.71598293906016197</v>
      </c>
      <c r="H135">
        <v>-0.28067165212853601</v>
      </c>
      <c r="I135">
        <v>-0.53735219758103103</v>
      </c>
      <c r="J135">
        <v>-3.81252190880133E-2</v>
      </c>
      <c r="K135">
        <v>0.48791582866740701</v>
      </c>
      <c r="L135">
        <v>0.226501335996872</v>
      </c>
      <c r="M135" s="5">
        <v>44412</v>
      </c>
    </row>
    <row r="136" spans="1:13" x14ac:dyDescent="0.25">
      <c r="A136">
        <v>97.025606929190602</v>
      </c>
      <c r="B136">
        <v>27.413972913039601</v>
      </c>
      <c r="C136">
        <v>-1.19425445621657</v>
      </c>
      <c r="D136">
        <v>11.5455858179789</v>
      </c>
      <c r="E136">
        <v>-2.8935746307429699</v>
      </c>
      <c r="F136">
        <v>-1.1968084786464299</v>
      </c>
      <c r="G136">
        <v>-2.2242339796080501</v>
      </c>
      <c r="H136">
        <v>-0.68700214643695201</v>
      </c>
      <c r="I136">
        <v>-0.33586019403918299</v>
      </c>
      <c r="J136">
        <v>-0.54267977253120303</v>
      </c>
      <c r="K136">
        <v>-7.5084292131324101E-2</v>
      </c>
      <c r="L136">
        <v>0.39171694442004701</v>
      </c>
      <c r="M136" s="5">
        <v>44413</v>
      </c>
    </row>
    <row r="137" spans="1:13" x14ac:dyDescent="0.25">
      <c r="A137">
        <v>3.69185824424566</v>
      </c>
      <c r="B137">
        <v>17.671584141286601</v>
      </c>
      <c r="C137">
        <v>15.2216756322163</v>
      </c>
      <c r="D137">
        <v>-4.8779252937148296</v>
      </c>
      <c r="E137">
        <v>16.483405457135301</v>
      </c>
      <c r="F137">
        <v>24.1087507771962</v>
      </c>
      <c r="G137">
        <v>-8.0669548893929601</v>
      </c>
      <c r="H137">
        <v>3.6398056638151699</v>
      </c>
      <c r="I137">
        <v>0.81979838259849502</v>
      </c>
      <c r="J137">
        <v>0.58269910930536395</v>
      </c>
      <c r="K137">
        <v>-0.128371391173323</v>
      </c>
      <c r="L137">
        <v>0.28735381278889</v>
      </c>
      <c r="M137" s="5">
        <v>44414</v>
      </c>
    </row>
    <row r="138" spans="1:13" x14ac:dyDescent="0.25">
      <c r="A138">
        <v>-0.185558276076175</v>
      </c>
      <c r="B138">
        <v>-0.242284319061148</v>
      </c>
      <c r="C138">
        <v>2.53474998538838E-2</v>
      </c>
      <c r="D138">
        <v>-0.12567934623869001</v>
      </c>
      <c r="E138">
        <v>0.28485070083010899</v>
      </c>
      <c r="F138">
        <v>-0.43229445614955098</v>
      </c>
      <c r="G138">
        <v>-0.12860171620702099</v>
      </c>
      <c r="H138">
        <v>6.4407790035787504E-2</v>
      </c>
      <c r="I138">
        <v>-0.39287619975264398</v>
      </c>
      <c r="J138">
        <v>-0.36393037438468501</v>
      </c>
      <c r="K138">
        <v>-0.25762150595099698</v>
      </c>
      <c r="L138">
        <v>-0.42910573620202302</v>
      </c>
      <c r="M138" s="5">
        <v>44417</v>
      </c>
    </row>
    <row r="139" spans="1:13" x14ac:dyDescent="0.25">
      <c r="A139">
        <v>-0.94358216161063502</v>
      </c>
      <c r="B139">
        <v>0.12847813900013499</v>
      </c>
      <c r="C139">
        <v>1.7879098605322701E-2</v>
      </c>
      <c r="D139">
        <v>0.36892133698032298</v>
      </c>
      <c r="E139">
        <v>0.19618511550041201</v>
      </c>
      <c r="F139">
        <v>0.88507592914191702</v>
      </c>
      <c r="G139">
        <v>-0.147091815363287</v>
      </c>
      <c r="H139">
        <v>0.20142016313250699</v>
      </c>
      <c r="I139">
        <v>0.51711956973554796</v>
      </c>
      <c r="J139">
        <v>-0.14129858231515399</v>
      </c>
      <c r="K139">
        <v>-0.18722073172644599</v>
      </c>
      <c r="L139">
        <v>-0.10977250877866999</v>
      </c>
      <c r="M139" s="5">
        <v>44418</v>
      </c>
    </row>
    <row r="140" spans="1:13" x14ac:dyDescent="0.25">
      <c r="A140">
        <v>15.3496573268984</v>
      </c>
      <c r="B140">
        <v>-0.36604382192122498</v>
      </c>
      <c r="C140">
        <v>0.49691117414545899</v>
      </c>
      <c r="D140">
        <v>0.35500421009940802</v>
      </c>
      <c r="E140">
        <v>0.69715522919921102</v>
      </c>
      <c r="F140">
        <v>0.55274930135279399</v>
      </c>
      <c r="G140">
        <v>1.23580716420486</v>
      </c>
      <c r="H140">
        <v>0.274942833322188</v>
      </c>
      <c r="I140">
        <v>0.56502617734323801</v>
      </c>
      <c r="J140">
        <v>0.89288170703007297</v>
      </c>
      <c r="K140">
        <v>0.23116048519114801</v>
      </c>
      <c r="L140">
        <v>8.7882079235449398E-2</v>
      </c>
      <c r="M140" s="5">
        <v>44419</v>
      </c>
    </row>
    <row r="141" spans="1:13" x14ac:dyDescent="0.25">
      <c r="A141">
        <v>5.59752398277698E-2</v>
      </c>
      <c r="B141">
        <v>0.54358955158257205</v>
      </c>
      <c r="C141">
        <v>-0.46397429885788299</v>
      </c>
      <c r="D141">
        <v>9.4965598126701106E-2</v>
      </c>
      <c r="E141">
        <v>3.3968213325559E-2</v>
      </c>
      <c r="F141">
        <v>0.22446356106512999</v>
      </c>
      <c r="G141">
        <v>0.13146340468405299</v>
      </c>
      <c r="H141">
        <v>0.40861240604785698</v>
      </c>
      <c r="I141">
        <v>-5.20245594651444E-2</v>
      </c>
      <c r="J141">
        <v>0.133329109515327</v>
      </c>
      <c r="K141">
        <v>0.27436559260925403</v>
      </c>
      <c r="L141">
        <v>-5.60515763283004E-2</v>
      </c>
      <c r="M141" s="5">
        <v>44420</v>
      </c>
    </row>
    <row r="142" spans="1:13" x14ac:dyDescent="0.25">
      <c r="A142">
        <v>1.37299958954049E-2</v>
      </c>
      <c r="B142">
        <v>0.433421060062888</v>
      </c>
      <c r="C142">
        <v>0.85337233289036596</v>
      </c>
      <c r="D142">
        <v>-0.19675422745690699</v>
      </c>
      <c r="E142">
        <v>0.28850637470990098</v>
      </c>
      <c r="F142">
        <v>0.21914698824089199</v>
      </c>
      <c r="G142">
        <v>0.402729596308676</v>
      </c>
      <c r="H142">
        <v>0.320535018917951</v>
      </c>
      <c r="I142">
        <v>0.59850298448545203</v>
      </c>
      <c r="J142">
        <v>0.16100087078497599</v>
      </c>
      <c r="K142">
        <v>0.32454883529436601</v>
      </c>
      <c r="L142">
        <v>0.46789145277771399</v>
      </c>
      <c r="M142" s="5">
        <v>44421</v>
      </c>
    </row>
    <row r="143" spans="1:13" x14ac:dyDescent="0.25">
      <c r="A143">
        <v>-0.76196668123495503</v>
      </c>
      <c r="B143">
        <v>-0.707000131532461</v>
      </c>
      <c r="C143">
        <v>-0.36691607459258002</v>
      </c>
      <c r="D143">
        <v>-0.190881486691868</v>
      </c>
      <c r="E143">
        <v>-0.56509465624135302</v>
      </c>
      <c r="F143">
        <v>-0.188690407942251</v>
      </c>
      <c r="G143">
        <v>-0.213837028963451</v>
      </c>
      <c r="H143">
        <v>-0.101766036799986</v>
      </c>
      <c r="I143">
        <v>-0.16400942770837401</v>
      </c>
      <c r="J143">
        <v>-3.7228273118695102E-2</v>
      </c>
      <c r="K143">
        <v>-0.28903443658883998</v>
      </c>
      <c r="L143">
        <v>-0.16555996728167899</v>
      </c>
      <c r="M143" s="5">
        <v>44424</v>
      </c>
    </row>
    <row r="144" spans="1:13" x14ac:dyDescent="0.25">
      <c r="A144">
        <v>-3.8398729307388901</v>
      </c>
      <c r="B144">
        <v>-0.88499999101746296</v>
      </c>
      <c r="C144">
        <v>-0.73538713153827495</v>
      </c>
      <c r="D144">
        <v>-0.273820019554748</v>
      </c>
      <c r="E144">
        <v>-1.82928353580105E-2</v>
      </c>
      <c r="F144">
        <v>-0.55056409785399396</v>
      </c>
      <c r="G144">
        <v>-0.100662146762519</v>
      </c>
      <c r="H144">
        <v>-0.136587887086806</v>
      </c>
      <c r="I144">
        <v>3.2213937502249498E-3</v>
      </c>
      <c r="J144">
        <v>-7.1233262763143707E-2</v>
      </c>
      <c r="K144">
        <v>0.102417214297294</v>
      </c>
      <c r="L144">
        <v>-0.22001316460423601</v>
      </c>
      <c r="M144" s="5">
        <v>44425</v>
      </c>
    </row>
    <row r="145" spans="1:13" x14ac:dyDescent="0.25">
      <c r="A145">
        <v>-0.21754477866764599</v>
      </c>
      <c r="B145">
        <v>-18.679183869643399</v>
      </c>
      <c r="C145">
        <v>-1.89777828152356</v>
      </c>
      <c r="D145">
        <v>-1.02379083254058</v>
      </c>
      <c r="E145">
        <v>-0.447168938171143</v>
      </c>
      <c r="F145">
        <v>-0.174519292719371</v>
      </c>
      <c r="G145">
        <v>-0.66854960899147498</v>
      </c>
      <c r="H145">
        <v>-0.18037281542657799</v>
      </c>
      <c r="I145">
        <v>-0.21284869006978099</v>
      </c>
      <c r="J145">
        <v>-6.8429964067006702E-2</v>
      </c>
      <c r="K145">
        <v>-0.14859504053698899</v>
      </c>
      <c r="L145">
        <v>2.5293781141723499E-2</v>
      </c>
      <c r="M145" s="5">
        <v>44426</v>
      </c>
    </row>
    <row r="146" spans="1:13" x14ac:dyDescent="0.25">
      <c r="A146">
        <v>0.928260556920804</v>
      </c>
      <c r="B146">
        <v>0.17088045255562601</v>
      </c>
      <c r="C146">
        <v>4.8299357571214196</v>
      </c>
      <c r="D146">
        <v>37.713409372499697</v>
      </c>
      <c r="E146">
        <v>-2.0004782480417802</v>
      </c>
      <c r="F146">
        <v>-0.97304013466908201</v>
      </c>
      <c r="G146">
        <v>-0.68344379248310105</v>
      </c>
      <c r="H146">
        <v>-0.957518596765076</v>
      </c>
      <c r="I146">
        <v>-0.373295821967704</v>
      </c>
      <c r="J146">
        <v>-0.39411169869146501</v>
      </c>
      <c r="K146">
        <v>-0.24155472611127299</v>
      </c>
      <c r="L146">
        <v>-0.33571095057177303</v>
      </c>
      <c r="M146" s="5">
        <v>44427</v>
      </c>
    </row>
    <row r="147" spans="1:13" x14ac:dyDescent="0.25">
      <c r="A147">
        <v>-0.79770081370092705</v>
      </c>
      <c r="B147">
        <v>-0.53733143377013504</v>
      </c>
      <c r="C147">
        <v>-0.56645032393598904</v>
      </c>
      <c r="D147">
        <v>0.27988606525044901</v>
      </c>
      <c r="E147">
        <v>-0.285493400397966</v>
      </c>
      <c r="F147">
        <v>-10.4298936801145</v>
      </c>
      <c r="G147">
        <v>1.05326716027323</v>
      </c>
      <c r="H147">
        <v>7.6096200631612803</v>
      </c>
      <c r="I147">
        <v>-0.56325689086564001</v>
      </c>
      <c r="J147">
        <v>0.29476403676629398</v>
      </c>
      <c r="K147">
        <v>0.18060757575898101</v>
      </c>
      <c r="L147">
        <v>0.49172269916047501</v>
      </c>
      <c r="M147" s="5">
        <v>44428</v>
      </c>
    </row>
    <row r="148" spans="1:13" x14ac:dyDescent="0.25">
      <c r="A148">
        <v>-7.0125515443089901</v>
      </c>
      <c r="B148">
        <v>-2.0257831183497701</v>
      </c>
      <c r="C148">
        <v>-1.30008863222472</v>
      </c>
      <c r="D148">
        <v>-1.032958254443</v>
      </c>
      <c r="E148">
        <v>-8.4224680042416497E-2</v>
      </c>
      <c r="F148">
        <v>-2.2051953281956802</v>
      </c>
      <c r="G148">
        <v>0.11328370173297</v>
      </c>
      <c r="H148">
        <v>0.79954862362003498</v>
      </c>
      <c r="I148">
        <v>1.7066252104117301</v>
      </c>
      <c r="J148">
        <v>-0.22936540030994201</v>
      </c>
      <c r="K148">
        <v>0.39205113802535102</v>
      </c>
      <c r="L148">
        <v>0.29530089795571401</v>
      </c>
      <c r="M148" s="5">
        <v>44431</v>
      </c>
    </row>
    <row r="149" spans="1:13" x14ac:dyDescent="0.25">
      <c r="A149">
        <v>0.79416694091675</v>
      </c>
      <c r="B149">
        <v>3.7242375256968301</v>
      </c>
      <c r="C149">
        <v>8.1525371347807507</v>
      </c>
      <c r="D149">
        <v>40.169900271494903</v>
      </c>
      <c r="E149">
        <v>-4.27336217029164</v>
      </c>
      <c r="F149">
        <v>2.5697908284345501</v>
      </c>
      <c r="G149">
        <v>2.1736212244954198</v>
      </c>
      <c r="H149">
        <v>0.57666149587098503</v>
      </c>
      <c r="I149">
        <v>0.83591376909879</v>
      </c>
      <c r="J149">
        <v>1.2150508373425699</v>
      </c>
      <c r="K149">
        <v>0.112605153125983</v>
      </c>
      <c r="L149">
        <v>0.53623382314236001</v>
      </c>
      <c r="M149" s="5">
        <v>44432</v>
      </c>
    </row>
    <row r="150" spans="1:13" x14ac:dyDescent="0.25">
      <c r="A150">
        <v>-0.46616770783852102</v>
      </c>
      <c r="B150">
        <v>-0.27001304948564803</v>
      </c>
      <c r="C150">
        <v>0.20268232018228599</v>
      </c>
      <c r="D150">
        <v>5.21496006827726E-2</v>
      </c>
      <c r="E150">
        <v>-5.4800230960620297E-2</v>
      </c>
      <c r="F150">
        <v>0.235451942209642</v>
      </c>
      <c r="G150">
        <v>-0.57603537480207201</v>
      </c>
      <c r="H150">
        <v>-0.26461207295251499</v>
      </c>
      <c r="I150">
        <v>-0.36175198251907098</v>
      </c>
      <c r="J150">
        <v>-0.16235618132294799</v>
      </c>
      <c r="K150">
        <v>-3.7921924660017002E-2</v>
      </c>
      <c r="L150">
        <v>-0.36308750143166102</v>
      </c>
      <c r="M150" s="5">
        <v>44433</v>
      </c>
    </row>
    <row r="151" spans="1:13" x14ac:dyDescent="0.25">
      <c r="A151">
        <v>-1.41332235440913</v>
      </c>
      <c r="B151">
        <v>-0.51180400433071804</v>
      </c>
      <c r="C151">
        <v>-0.28577763406484502</v>
      </c>
      <c r="D151">
        <v>0.25129011486793701</v>
      </c>
      <c r="E151">
        <v>8.4826672050938801E-2</v>
      </c>
      <c r="F151">
        <v>-4.0116536681873302E-2</v>
      </c>
      <c r="G151">
        <v>0.36374017161598698</v>
      </c>
      <c r="H151">
        <v>-0.65674723414042702</v>
      </c>
      <c r="I151">
        <v>-0.285891780129644</v>
      </c>
      <c r="J151">
        <v>-0.38714692285505697</v>
      </c>
      <c r="K151">
        <v>-0.16614673339632299</v>
      </c>
      <c r="L151">
        <v>-2.89748859283625E-2</v>
      </c>
      <c r="M151" s="5">
        <v>44434</v>
      </c>
    </row>
    <row r="152" spans="1:13" x14ac:dyDescent="0.25">
      <c r="A152">
        <v>-0.69525758470278198</v>
      </c>
      <c r="B152">
        <v>-1.42907134337221</v>
      </c>
      <c r="C152">
        <v>-0.40130960988868503</v>
      </c>
      <c r="D152">
        <v>-0.17505955934389</v>
      </c>
      <c r="E152">
        <v>0.491219723316493</v>
      </c>
      <c r="F152">
        <v>0.36335259343082699</v>
      </c>
      <c r="G152">
        <v>0.25991812892849198</v>
      </c>
      <c r="H152">
        <v>1.1432790654139799</v>
      </c>
      <c r="I152">
        <v>-0.52871952899170505</v>
      </c>
      <c r="J152">
        <v>-0.123944623687969</v>
      </c>
      <c r="K152">
        <v>-0.28810392646830302</v>
      </c>
      <c r="L152">
        <v>-5.49949144064108E-2</v>
      </c>
      <c r="M152" s="5">
        <v>44435</v>
      </c>
    </row>
    <row r="153" spans="1:13" x14ac:dyDescent="0.25">
      <c r="A153">
        <v>-7.2637141603347697</v>
      </c>
      <c r="B153">
        <v>-2.72110032299847</v>
      </c>
      <c r="C153">
        <v>-0.57023246759690105</v>
      </c>
      <c r="D153">
        <v>4.51369528959394E-2</v>
      </c>
      <c r="E153">
        <v>0.172441401945403</v>
      </c>
      <c r="F153">
        <v>0.95071397667047497</v>
      </c>
      <c r="G153">
        <v>0.95824752136573599</v>
      </c>
      <c r="H153">
        <v>0.96171967274992898</v>
      </c>
      <c r="I153">
        <v>2.3211533947607799</v>
      </c>
      <c r="J153">
        <v>9.3971348265292395E-2</v>
      </c>
      <c r="K153">
        <v>0.37372906646790999</v>
      </c>
      <c r="L153">
        <v>5.9609924115060199E-2</v>
      </c>
      <c r="M153" s="5">
        <v>44438</v>
      </c>
    </row>
    <row r="154" spans="1:13" x14ac:dyDescent="0.25">
      <c r="A154">
        <v>-0.54505408054475302</v>
      </c>
      <c r="B154">
        <v>-0.285130144560438</v>
      </c>
      <c r="C154">
        <v>-0.37978086219035601</v>
      </c>
      <c r="D154">
        <v>-0.99205067639615596</v>
      </c>
      <c r="E154">
        <v>-0.45173834155020798</v>
      </c>
      <c r="F154">
        <v>-0.28563147686387003</v>
      </c>
      <c r="G154">
        <v>9.7251396511025698E-2</v>
      </c>
      <c r="H154">
        <v>-3.8918177371675501E-2</v>
      </c>
      <c r="I154">
        <v>-0.129688901338397</v>
      </c>
      <c r="J154">
        <v>4.4882507914105398E-2</v>
      </c>
      <c r="K154">
        <v>-0.535760175197871</v>
      </c>
      <c r="L154">
        <v>-0.285670842041643</v>
      </c>
      <c r="M154" s="5">
        <v>44439</v>
      </c>
    </row>
    <row r="155" spans="1:13" x14ac:dyDescent="0.25">
      <c r="A155">
        <v>-2.0558316861730201</v>
      </c>
      <c r="B155">
        <v>-0.195066069311256</v>
      </c>
      <c r="C155">
        <v>0.75977077992192099</v>
      </c>
      <c r="D155">
        <v>16.100991018320599</v>
      </c>
      <c r="E155">
        <v>-1.00270692086209</v>
      </c>
      <c r="F155">
        <v>-0.354721776475944</v>
      </c>
      <c r="G155">
        <v>-0.178802534128358</v>
      </c>
      <c r="H155">
        <v>0.32047482869258997</v>
      </c>
      <c r="I155">
        <v>0.19566681913543901</v>
      </c>
      <c r="J155">
        <v>0.10695217065698</v>
      </c>
      <c r="K155">
        <v>0.47232010529017299</v>
      </c>
      <c r="L155">
        <v>-0.43185882700128603</v>
      </c>
      <c r="M155" s="5">
        <v>44440</v>
      </c>
    </row>
    <row r="156" spans="1:13" x14ac:dyDescent="0.25">
      <c r="A156">
        <v>-1.64058418453387</v>
      </c>
      <c r="B156">
        <v>-1.3504859075595601</v>
      </c>
      <c r="C156">
        <v>0.467608522201444</v>
      </c>
      <c r="D156">
        <v>2.0825827302960001</v>
      </c>
      <c r="E156">
        <v>-143.54096195564199</v>
      </c>
      <c r="F156">
        <v>-0.79008986166342998</v>
      </c>
      <c r="G156">
        <v>-0.21079604004564101</v>
      </c>
      <c r="H156">
        <v>-5.8526697656287201E-2</v>
      </c>
      <c r="I156">
        <v>0.48551291496239501</v>
      </c>
      <c r="J156">
        <v>0.393825892385327</v>
      </c>
      <c r="K156">
        <v>0.327977994570753</v>
      </c>
      <c r="L156">
        <v>0.81101774182088904</v>
      </c>
      <c r="M156" s="5">
        <v>44441</v>
      </c>
    </row>
    <row r="157" spans="1:13" x14ac:dyDescent="0.25">
      <c r="A157">
        <v>-1.2154115497240101</v>
      </c>
      <c r="B157">
        <v>-0.43155628737461699</v>
      </c>
      <c r="C157">
        <v>-1.7167511254902601</v>
      </c>
      <c r="D157">
        <v>-0.56545069871887499</v>
      </c>
      <c r="E157">
        <v>-0.24813897051836301</v>
      </c>
      <c r="F157">
        <v>-0.35542148369020898</v>
      </c>
      <c r="G157">
        <v>-1.03769752237615</v>
      </c>
      <c r="H157">
        <v>-0.45287780590863302</v>
      </c>
      <c r="I157">
        <v>-0.27867147076319099</v>
      </c>
      <c r="J157">
        <v>0.12975935122770199</v>
      </c>
      <c r="K157">
        <v>-1.05155865683756E-2</v>
      </c>
      <c r="L157">
        <v>-0.105660769814206</v>
      </c>
      <c r="M157" s="5">
        <v>44442</v>
      </c>
    </row>
    <row r="158" spans="1:13" x14ac:dyDescent="0.25">
      <c r="A158">
        <v>13.707205066886001</v>
      </c>
      <c r="B158">
        <v>6.4696427023237399</v>
      </c>
      <c r="C158">
        <v>0.22044366270555199</v>
      </c>
      <c r="D158">
        <v>-4.0600162553804502</v>
      </c>
      <c r="E158">
        <v>-1.4680137733712499</v>
      </c>
      <c r="F158">
        <v>-1.6093136424764001</v>
      </c>
      <c r="G158">
        <v>4.2732650379511403</v>
      </c>
      <c r="H158">
        <v>-1.4410313707876901</v>
      </c>
      <c r="I158">
        <v>-0.61122749635611795</v>
      </c>
      <c r="J158">
        <v>-0.38444533356837401</v>
      </c>
      <c r="K158">
        <v>6.4933960645054994E-2</v>
      </c>
      <c r="L158">
        <v>-0.121751390079191</v>
      </c>
      <c r="M158" s="5">
        <v>44446</v>
      </c>
    </row>
    <row r="159" spans="1:13" x14ac:dyDescent="0.25">
      <c r="A159">
        <v>7.9192442719370496E-2</v>
      </c>
      <c r="B159">
        <v>1.2360597522972401</v>
      </c>
      <c r="C159">
        <v>0.67630645794043398</v>
      </c>
      <c r="D159">
        <v>1.01660378114547E-2</v>
      </c>
      <c r="E159">
        <v>6.5343149483049396</v>
      </c>
      <c r="F159">
        <v>4.3762821358656696</v>
      </c>
      <c r="G159">
        <v>0.61002223652811105</v>
      </c>
      <c r="H159">
        <v>0.29533618773456199</v>
      </c>
      <c r="I159">
        <v>-2.2533132642286202</v>
      </c>
      <c r="J159">
        <v>-0.75386109701848902</v>
      </c>
      <c r="K159">
        <v>-0.43588353635487798</v>
      </c>
      <c r="L159">
        <v>0.162552608175457</v>
      </c>
      <c r="M159" s="5">
        <v>44447</v>
      </c>
    </row>
    <row r="160" spans="1:13" x14ac:dyDescent="0.25">
      <c r="A160">
        <v>-0.36822575687658998</v>
      </c>
      <c r="B160">
        <v>-0.139072068999544</v>
      </c>
      <c r="C160">
        <v>0.46602687727523501</v>
      </c>
      <c r="D160">
        <v>0.15179826421547599</v>
      </c>
      <c r="E160">
        <v>-0.16694238872795</v>
      </c>
      <c r="F160">
        <v>1.6208398341601999</v>
      </c>
      <c r="G160">
        <v>0.46465396587901098</v>
      </c>
      <c r="H160">
        <v>-6.1086804950221202E-2</v>
      </c>
      <c r="I160">
        <v>-7.6669080221318506E-2</v>
      </c>
      <c r="J160">
        <v>-4.1018365882191397</v>
      </c>
      <c r="K160">
        <v>-0.81545182172339703</v>
      </c>
      <c r="L160">
        <v>-0.39420969720999599</v>
      </c>
      <c r="M160" s="5">
        <v>44448</v>
      </c>
    </row>
    <row r="161" spans="1:13" x14ac:dyDescent="0.25">
      <c r="A161">
        <v>-6.7166456441740297E-2</v>
      </c>
      <c r="B161">
        <v>-0.123422826120269</v>
      </c>
      <c r="C161">
        <v>1.9858384797929701E-2</v>
      </c>
      <c r="D161">
        <v>0.57558915579178305</v>
      </c>
      <c r="E161">
        <v>0.30526320884570701</v>
      </c>
      <c r="F161">
        <v>-1.8519314817357298E-2</v>
      </c>
      <c r="G161">
        <v>1.5303241473698199</v>
      </c>
      <c r="H161">
        <v>0.646455134159028</v>
      </c>
      <c r="I161">
        <v>0.17577264259133399</v>
      </c>
      <c r="J161">
        <v>0.112211782819513</v>
      </c>
      <c r="K161">
        <v>-8.5430079485399908</v>
      </c>
      <c r="L161">
        <v>-1.1849905432933101</v>
      </c>
      <c r="M161" s="5">
        <v>44449</v>
      </c>
    </row>
    <row r="162" spans="1:13" x14ac:dyDescent="0.25">
      <c r="A162">
        <v>-0.31153275432948802</v>
      </c>
      <c r="B162">
        <v>-0.43196982739922901</v>
      </c>
      <c r="C162">
        <v>-0.34720353289229</v>
      </c>
      <c r="D162">
        <v>-0.190819043346141</v>
      </c>
      <c r="E162">
        <v>0.18869541221963601</v>
      </c>
      <c r="F162">
        <v>-1.15490310879914E-2</v>
      </c>
      <c r="G162">
        <v>-0.20734807137866501</v>
      </c>
      <c r="H162">
        <v>0.70184377187473901</v>
      </c>
      <c r="I162">
        <v>6.9763421722861596E-2</v>
      </c>
      <c r="J162">
        <v>-0.167199103550804</v>
      </c>
      <c r="K162">
        <v>-0.16023432330404799</v>
      </c>
      <c r="L162">
        <v>7.8979267181821102</v>
      </c>
      <c r="M162" s="5">
        <v>44452</v>
      </c>
    </row>
    <row r="163" spans="1:13" x14ac:dyDescent="0.25">
      <c r="A163">
        <v>-0.34132770795822398</v>
      </c>
      <c r="B163">
        <v>0.14194154437199599</v>
      </c>
      <c r="C163">
        <v>-0.174382743237811</v>
      </c>
      <c r="D163">
        <v>-0.17905159437914001</v>
      </c>
      <c r="E163">
        <v>-5.4753696876870102E-2</v>
      </c>
      <c r="F163">
        <v>0.35043566532973403</v>
      </c>
      <c r="G163">
        <v>0.14832327881075899</v>
      </c>
      <c r="H163">
        <v>-8.0624976604273299E-2</v>
      </c>
      <c r="I163">
        <v>0.91750668146922998</v>
      </c>
      <c r="J163">
        <v>0.30047171382937299</v>
      </c>
      <c r="K163">
        <v>2.4934968933761101E-2</v>
      </c>
      <c r="L163">
        <v>1.1132760923017601E-3</v>
      </c>
      <c r="M163" s="5">
        <v>44453</v>
      </c>
    </row>
    <row r="164" spans="1:13" x14ac:dyDescent="0.25">
      <c r="A164">
        <v>0</v>
      </c>
      <c r="B164">
        <v>-0.60289184596496204</v>
      </c>
      <c r="C164">
        <v>-0.214336610291498</v>
      </c>
      <c r="D164">
        <v>-0.34349098590438698</v>
      </c>
      <c r="E164">
        <v>-0.29722463443772401</v>
      </c>
      <c r="F164">
        <v>-0.16796484809538401</v>
      </c>
      <c r="G164">
        <v>0.16242478618992401</v>
      </c>
      <c r="H164">
        <v>-9.9571573434662705E-3</v>
      </c>
      <c r="I164">
        <v>-0.18402753288746901</v>
      </c>
      <c r="J164">
        <v>0.57733419876144199</v>
      </c>
      <c r="K164">
        <v>5.6685586804207502E-2</v>
      </c>
      <c r="L164">
        <v>-0.14025192921660201</v>
      </c>
      <c r="M164" s="5">
        <v>44454</v>
      </c>
    </row>
    <row r="165" spans="1:13" x14ac:dyDescent="0.25">
      <c r="A165">
        <v>-1.13861916385069</v>
      </c>
      <c r="B165">
        <v>-0.13861916385069301</v>
      </c>
      <c r="C165">
        <v>-0.65793864623559095</v>
      </c>
      <c r="D165">
        <v>-0.25758486598472702</v>
      </c>
      <c r="E165">
        <v>-0.37188385561090398</v>
      </c>
      <c r="F165">
        <v>-0.31717844382508398</v>
      </c>
      <c r="G165">
        <v>-0.18456711892007199</v>
      </c>
      <c r="H165">
        <v>0.14312589507626999</v>
      </c>
      <c r="I165">
        <v>-2.9063886361747698E-2</v>
      </c>
      <c r="J165">
        <v>-0.19961809770296701</v>
      </c>
      <c r="K165">
        <v>0.55274266769995095</v>
      </c>
      <c r="L165">
        <v>3.0700070374081598E-2</v>
      </c>
      <c r="M165" s="5">
        <v>44455</v>
      </c>
    </row>
    <row r="166" spans="1:13" x14ac:dyDescent="0.25">
      <c r="A166">
        <v>-1.7561156757518701</v>
      </c>
      <c r="B166">
        <v>-0.87832080962507297</v>
      </c>
      <c r="C166">
        <v>0.28260587696151501</v>
      </c>
      <c r="D166">
        <v>-0.53571255936771001</v>
      </c>
      <c r="E166">
        <v>-0.144643238272812</v>
      </c>
      <c r="F166">
        <v>-0.30221044409636899</v>
      </c>
      <c r="G166">
        <v>-0.26752151020323101</v>
      </c>
      <c r="H166">
        <v>-0.14115279701070699</v>
      </c>
      <c r="I166">
        <v>0.20017910617249299</v>
      </c>
      <c r="J166">
        <v>2.4056102428212801E-2</v>
      </c>
      <c r="K166">
        <v>-0.15912961824851701</v>
      </c>
      <c r="L166">
        <v>0.63616401918731402</v>
      </c>
      <c r="M166" s="5">
        <v>44456</v>
      </c>
    </row>
    <row r="167" spans="1:13" x14ac:dyDescent="0.25">
      <c r="A167">
        <v>28.849852258436599</v>
      </c>
      <c r="B167">
        <v>27.5273032992372</v>
      </c>
      <c r="C167">
        <v>1.70634902847504</v>
      </c>
      <c r="D167">
        <v>2.6114802986800498</v>
      </c>
      <c r="E167">
        <v>0.52115141787859898</v>
      </c>
      <c r="F167">
        <v>0.66410824453352402</v>
      </c>
      <c r="G167">
        <v>0.24227208236630601</v>
      </c>
      <c r="H167">
        <v>0.116335277447048</v>
      </c>
      <c r="I167">
        <v>0.17539020549036899</v>
      </c>
      <c r="J167">
        <v>0.55599534684511798</v>
      </c>
      <c r="K167">
        <v>0.38220528647151403</v>
      </c>
      <c r="L167">
        <v>0.13883513704224901</v>
      </c>
      <c r="M167" s="5">
        <v>44459</v>
      </c>
    </row>
    <row r="168" spans="1:13" x14ac:dyDescent="0.25">
      <c r="A168">
        <v>-0.84186685117924398</v>
      </c>
      <c r="B168">
        <v>-0.75312072035744504</v>
      </c>
      <c r="C168">
        <v>-0.79948153285088497</v>
      </c>
      <c r="D168">
        <v>-0.84973669689997899</v>
      </c>
      <c r="E168">
        <v>-0.599110583686563</v>
      </c>
      <c r="F168">
        <v>-0.70960605542428601</v>
      </c>
      <c r="G168">
        <v>-0.496746613436783</v>
      </c>
      <c r="H168">
        <v>-0.51668486486574805</v>
      </c>
      <c r="I168">
        <v>-0.44835176342048599</v>
      </c>
      <c r="J168">
        <v>-0.33448482262784301</v>
      </c>
      <c r="K168">
        <v>-0.12030151765984</v>
      </c>
      <c r="L168">
        <v>-0.24038017228816699</v>
      </c>
      <c r="M168" s="5">
        <v>44460</v>
      </c>
    </row>
    <row r="169" spans="1:13" x14ac:dyDescent="0.25">
      <c r="A169">
        <v>-6.8993395827552799</v>
      </c>
      <c r="B169">
        <v>-1.0453031500710599</v>
      </c>
      <c r="C169">
        <v>-0.64975524946032404</v>
      </c>
      <c r="D169">
        <v>-0.88095995171332597</v>
      </c>
      <c r="E169">
        <v>-0.95538083539038499</v>
      </c>
      <c r="F169">
        <v>-0.33020565486762599</v>
      </c>
      <c r="G169">
        <v>-0.65636496084406604</v>
      </c>
      <c r="H169">
        <v>-0.31938301582717599</v>
      </c>
      <c r="I169">
        <v>-0.402275381314253</v>
      </c>
      <c r="J169">
        <v>-0.343600698611355</v>
      </c>
      <c r="K169">
        <v>-0.21573322870197101</v>
      </c>
      <c r="L169">
        <v>8.2042033288767899E-2</v>
      </c>
      <c r="M169" s="5">
        <v>44461</v>
      </c>
    </row>
    <row r="170" spans="1:13" x14ac:dyDescent="0.25">
      <c r="A170">
        <v>-0.325304514444545</v>
      </c>
      <c r="B170">
        <v>129.366496208646</v>
      </c>
      <c r="C170">
        <v>-8.0215372713161592</v>
      </c>
      <c r="D170">
        <v>-18.248265584692099</v>
      </c>
      <c r="E170">
        <v>-20.190508599380799</v>
      </c>
      <c r="F170">
        <v>-2.2783990613846901</v>
      </c>
      <c r="G170">
        <v>-1.3450152771438599</v>
      </c>
      <c r="H170">
        <v>-1.14274120539548</v>
      </c>
      <c r="I170">
        <v>-0.64946045437158795</v>
      </c>
      <c r="J170">
        <v>-0.62944629080096604</v>
      </c>
      <c r="K170">
        <v>-0.49952176969681999</v>
      </c>
      <c r="L170">
        <v>-0.33766671093079798</v>
      </c>
      <c r="M170" s="5">
        <v>44462</v>
      </c>
    </row>
    <row r="171" spans="1:13" x14ac:dyDescent="0.25">
      <c r="A171">
        <v>2.4308360798602302</v>
      </c>
      <c r="B171">
        <v>0.67081259641381796</v>
      </c>
      <c r="C171">
        <v>5.5614966931613701</v>
      </c>
      <c r="D171">
        <v>4.51527370283595</v>
      </c>
      <c r="E171">
        <v>3.7793471298372698</v>
      </c>
      <c r="F171">
        <v>3.8805556519892699</v>
      </c>
      <c r="G171">
        <v>17.084120263280798</v>
      </c>
      <c r="H171">
        <v>14.3787798158443</v>
      </c>
      <c r="I171">
        <v>-5.9493007077906901</v>
      </c>
      <c r="J171">
        <v>-3.2698254549001899</v>
      </c>
      <c r="K171">
        <v>-1.9905655062315399</v>
      </c>
      <c r="L171">
        <v>-1.32316674488601</v>
      </c>
      <c r="M171" s="5">
        <v>44463</v>
      </c>
    </row>
    <row r="172" spans="1:13" x14ac:dyDescent="0.25">
      <c r="A172">
        <v>6.4025927218846604E-2</v>
      </c>
      <c r="B172">
        <v>0.18470045378348501</v>
      </c>
      <c r="C172">
        <v>-5.3427315965684702E-2</v>
      </c>
      <c r="D172">
        <v>0.70090927471821196</v>
      </c>
      <c r="E172">
        <v>0.323404297153357</v>
      </c>
      <c r="F172">
        <v>0.25954401409966499</v>
      </c>
      <c r="G172">
        <v>0.28028110417070201</v>
      </c>
      <c r="H172">
        <v>0.50550028909155398</v>
      </c>
      <c r="I172">
        <v>0.32958643377714802</v>
      </c>
      <c r="J172">
        <v>0.81407858916035303</v>
      </c>
      <c r="K172">
        <v>0.73591864278935804</v>
      </c>
      <c r="L172">
        <v>1.9698827687403</v>
      </c>
      <c r="M172" s="5">
        <v>44466</v>
      </c>
    </row>
    <row r="173" spans="1:13" x14ac:dyDescent="0.25">
      <c r="A173">
        <v>-1.1274419828781299</v>
      </c>
      <c r="B173">
        <v>-0.490257675822656</v>
      </c>
      <c r="C173">
        <v>-0.36230292706279099</v>
      </c>
      <c r="D173">
        <v>-0.448568116482852</v>
      </c>
      <c r="E173">
        <v>1.1024790231707901E-2</v>
      </c>
      <c r="F173">
        <v>-0.30242194501296499</v>
      </c>
      <c r="G173">
        <v>-0.342165144951879</v>
      </c>
      <c r="H173">
        <v>-0.32596785046437798</v>
      </c>
      <c r="I173">
        <v>-0.236788545517784</v>
      </c>
      <c r="J173">
        <v>-0.36909574333918599</v>
      </c>
      <c r="K173">
        <v>-0.21051156819356101</v>
      </c>
      <c r="L173">
        <v>-0.39280924871762402</v>
      </c>
      <c r="M173" s="5">
        <v>44467</v>
      </c>
    </row>
    <row r="174" spans="1:13" x14ac:dyDescent="0.25">
      <c r="A174">
        <v>2.0451104097565498</v>
      </c>
      <c r="B174">
        <v>-1.2082640255980499</v>
      </c>
      <c r="C174">
        <v>-0.246754571652259</v>
      </c>
      <c r="D174">
        <v>-8.2942581578483998E-2</v>
      </c>
      <c r="E174">
        <v>-0.27293017971650502</v>
      </c>
      <c r="F174">
        <v>0.49123982268155297</v>
      </c>
      <c r="G174">
        <v>4.3239306242278799E-2</v>
      </c>
      <c r="H174">
        <v>-2.4030447952164601E-2</v>
      </c>
      <c r="I174">
        <v>0</v>
      </c>
      <c r="J174">
        <v>0.20971042186601199</v>
      </c>
      <c r="K174">
        <v>0</v>
      </c>
      <c r="L174">
        <v>0.46710074016733899</v>
      </c>
      <c r="M174" s="5">
        <v>44468</v>
      </c>
    </row>
    <row r="175" spans="1:13" x14ac:dyDescent="0.25">
      <c r="A175">
        <v>-0.27122177895611099</v>
      </c>
      <c r="B175">
        <v>4.2643205570611604</v>
      </c>
      <c r="C175">
        <v>-1.67044566452375</v>
      </c>
      <c r="D175">
        <v>-0.59489077823930803</v>
      </c>
      <c r="E175">
        <v>-0.402203472450263</v>
      </c>
      <c r="F175">
        <v>-0.50505513826619797</v>
      </c>
      <c r="G175">
        <v>0.145085840653946</v>
      </c>
      <c r="H175">
        <v>-0.317882133821204</v>
      </c>
      <c r="I175">
        <v>-0.37647397804579102</v>
      </c>
      <c r="J175">
        <v>-0.352443530093627</v>
      </c>
      <c r="K175">
        <v>-0.21664418960749601</v>
      </c>
      <c r="L175">
        <v>-0.42635461147350801</v>
      </c>
      <c r="M175" s="5">
        <v>44469</v>
      </c>
    </row>
    <row r="176" spans="1:13" x14ac:dyDescent="0.25">
      <c r="A176">
        <v>0.103163375128208</v>
      </c>
      <c r="B176">
        <v>-0.53495397370216102</v>
      </c>
      <c r="C176">
        <v>0.70640048788840004</v>
      </c>
      <c r="D176">
        <v>-2.3352572806981602</v>
      </c>
      <c r="E176">
        <v>-0.43363273215121001</v>
      </c>
      <c r="F176">
        <v>-0.170224702934511</v>
      </c>
      <c r="G176">
        <v>-0.38662146555937899</v>
      </c>
      <c r="H176">
        <v>0.69669218296095903</v>
      </c>
      <c r="I176">
        <v>9.3676639497276108E-3</v>
      </c>
      <c r="J176">
        <v>-9.3257831347827599E-2</v>
      </c>
      <c r="K176">
        <v>-5.6148406812791998E-2</v>
      </c>
      <c r="L176">
        <v>0.28890015410151898</v>
      </c>
      <c r="M176" s="5">
        <v>44470</v>
      </c>
    </row>
    <row r="177" spans="1:13" x14ac:dyDescent="0.25">
      <c r="A177">
        <v>-0.90648404628533097</v>
      </c>
      <c r="B177">
        <v>0</v>
      </c>
      <c r="C177">
        <v>-0.55433557319575399</v>
      </c>
      <c r="D177">
        <v>0.59310343383501796</v>
      </c>
      <c r="E177">
        <v>-2.4651499626437499</v>
      </c>
      <c r="F177">
        <v>-0.40060884389131701</v>
      </c>
      <c r="G177">
        <v>-0.12803672039408201</v>
      </c>
      <c r="H177">
        <v>-0.36687702169706399</v>
      </c>
      <c r="I177">
        <v>0.79471206448784604</v>
      </c>
      <c r="J177">
        <v>7.1870973245875699E-2</v>
      </c>
      <c r="K177">
        <v>-3.9317012126582299E-2</v>
      </c>
      <c r="L177">
        <v>0</v>
      </c>
      <c r="M177" s="5">
        <v>44473</v>
      </c>
    </row>
    <row r="178" spans="1:13" x14ac:dyDescent="0.25">
      <c r="A178">
        <v>-7.4323621931515902</v>
      </c>
      <c r="B178">
        <v>-1.5080125314160799</v>
      </c>
      <c r="C178">
        <v>-0.60152848513075097</v>
      </c>
      <c r="D178">
        <v>-0.82241542072797602</v>
      </c>
      <c r="E178">
        <v>0.16602450818946601</v>
      </c>
      <c r="F178">
        <v>-1.83941529068823</v>
      </c>
      <c r="G178">
        <v>-2.55490154506148E-2</v>
      </c>
      <c r="H178">
        <v>0.199001677661506</v>
      </c>
      <c r="I178">
        <v>-0.15982149710068899</v>
      </c>
      <c r="J178">
        <v>1.16631711249982</v>
      </c>
      <c r="K178">
        <v>0.47018363772154997</v>
      </c>
      <c r="L178">
        <v>0.34333518848973099</v>
      </c>
      <c r="M178" s="5">
        <v>44474</v>
      </c>
    </row>
    <row r="179" spans="1:13" x14ac:dyDescent="0.25">
      <c r="A179">
        <v>-0.71557970411879501</v>
      </c>
      <c r="B179">
        <v>-0.66322305230353795</v>
      </c>
      <c r="C179">
        <v>-1.19467127037336</v>
      </c>
      <c r="D179">
        <v>1.08023173387973</v>
      </c>
      <c r="E179">
        <v>-0.49527680580484201</v>
      </c>
      <c r="F179">
        <v>1.56864965404961</v>
      </c>
      <c r="G179">
        <v>-1.79175178109153</v>
      </c>
      <c r="H179">
        <v>-0.48651995434438</v>
      </c>
      <c r="I179">
        <v>-0.27283216600264398</v>
      </c>
      <c r="J179">
        <v>-0.42669267670691802</v>
      </c>
      <c r="K179">
        <v>0.38553301837787501</v>
      </c>
      <c r="L179">
        <v>-0.152436211701138</v>
      </c>
      <c r="M179" s="5">
        <v>44475</v>
      </c>
    </row>
    <row r="180" spans="1:13" x14ac:dyDescent="0.25">
      <c r="A180">
        <v>7.5171893004694201</v>
      </c>
      <c r="B180">
        <v>11.0331127928551</v>
      </c>
      <c r="C180">
        <v>25.539676549471601</v>
      </c>
      <c r="D180">
        <v>-3.3708060005302598</v>
      </c>
      <c r="E180">
        <v>-2.2772244695869399</v>
      </c>
      <c r="F180">
        <v>-1.5107736690322899</v>
      </c>
      <c r="G180">
        <v>-0.85038389109873203</v>
      </c>
      <c r="H180">
        <v>-0.42579019847909699</v>
      </c>
      <c r="I180">
        <v>0.70151093456255698</v>
      </c>
      <c r="J180">
        <v>0.82178390269120705</v>
      </c>
      <c r="K180">
        <v>0.26713967855253201</v>
      </c>
      <c r="L180">
        <v>1.7733907686296799</v>
      </c>
      <c r="M180" s="5">
        <v>44476</v>
      </c>
    </row>
    <row r="181" spans="1:13" x14ac:dyDescent="0.25">
      <c r="A181">
        <v>0.29539363323144302</v>
      </c>
      <c r="B181">
        <v>-0.29218736273072199</v>
      </c>
      <c r="C181">
        <v>0</v>
      </c>
      <c r="D181">
        <v>4.7586163391164497E-2</v>
      </c>
      <c r="E181">
        <v>0.85621717793818897</v>
      </c>
      <c r="F181">
        <v>0</v>
      </c>
      <c r="G181">
        <v>-6.7186455288421003</v>
      </c>
      <c r="H181">
        <v>-1.2847158444461699</v>
      </c>
      <c r="I181">
        <v>-0.78469155233518695</v>
      </c>
      <c r="J181">
        <v>-0.17542650329888801</v>
      </c>
      <c r="K181">
        <v>-6.04153025176676E-2</v>
      </c>
      <c r="L181">
        <v>-0.21471879146859699</v>
      </c>
      <c r="M181" s="5">
        <v>44477</v>
      </c>
    </row>
    <row r="182" spans="1:13" x14ac:dyDescent="0.25">
      <c r="A182">
        <v>-1.2788801744809399</v>
      </c>
      <c r="B182">
        <v>-6.5865969225644902E-2</v>
      </c>
      <c r="C182">
        <v>-0.54789147468472399</v>
      </c>
      <c r="D182">
        <v>-0.255704111954002</v>
      </c>
      <c r="E182">
        <v>-0.220285926214073</v>
      </c>
      <c r="F182">
        <v>0.35898840372274898</v>
      </c>
      <c r="G182">
        <v>-0.49722877421543998</v>
      </c>
      <c r="H182">
        <v>-3.8751704223633401</v>
      </c>
      <c r="I182">
        <v>-2.09429826054892</v>
      </c>
      <c r="J182">
        <v>-0.95900148560300003</v>
      </c>
      <c r="K182">
        <v>-0.319157854483266</v>
      </c>
      <c r="L182">
        <v>-0.195463080638969</v>
      </c>
      <c r="M182" s="5">
        <v>44480</v>
      </c>
    </row>
    <row r="183" spans="1:13" x14ac:dyDescent="0.25">
      <c r="A183">
        <v>1.49746982458081</v>
      </c>
      <c r="B183">
        <v>-1.96585171533546</v>
      </c>
      <c r="C183">
        <v>-0.38447814046645701</v>
      </c>
      <c r="D183">
        <v>-0.907027118173938</v>
      </c>
      <c r="E183">
        <v>-0.51445829249118002</v>
      </c>
      <c r="F183">
        <v>-0.48289950788716002</v>
      </c>
      <c r="G183">
        <v>0.22203357493871101</v>
      </c>
      <c r="H183">
        <v>-1.4809620103835901</v>
      </c>
      <c r="I183">
        <v>-0.64020900143093995</v>
      </c>
      <c r="J183">
        <v>-13.1135005074887</v>
      </c>
      <c r="K183">
        <v>-1.2664745037651199</v>
      </c>
      <c r="L183">
        <v>-0.45623516064038599</v>
      </c>
      <c r="M183" s="5">
        <v>44481</v>
      </c>
    </row>
    <row r="184" spans="1:13" x14ac:dyDescent="0.25">
      <c r="A184">
        <v>0.241912434474648</v>
      </c>
      <c r="B184">
        <v>0.64231767267120798</v>
      </c>
      <c r="C184">
        <v>-4.7688508452830698</v>
      </c>
      <c r="D184">
        <v>-2.9062312274536102</v>
      </c>
      <c r="E184">
        <v>-1.9435689822036599</v>
      </c>
      <c r="F184">
        <v>-1.13505177428569</v>
      </c>
      <c r="G184">
        <v>-1.1544676158952101</v>
      </c>
      <c r="H184">
        <v>-0.242244964453007</v>
      </c>
      <c r="I184">
        <v>3.2985660529578502</v>
      </c>
      <c r="J184">
        <v>-0.26627571268470202</v>
      </c>
      <c r="K184">
        <v>2.52803944821712</v>
      </c>
      <c r="L184">
        <v>-1.88485540961568</v>
      </c>
      <c r="M184" s="5">
        <v>44482</v>
      </c>
    </row>
    <row r="185" spans="1:13" x14ac:dyDescent="0.25">
      <c r="A185">
        <v>-0.98911133547189101</v>
      </c>
      <c r="B185">
        <v>-0.62667543564912498</v>
      </c>
      <c r="C185">
        <v>-0.38287044903815698</v>
      </c>
      <c r="D185">
        <v>3.9067505350957799</v>
      </c>
      <c r="E185">
        <v>-1.7907688471146399</v>
      </c>
      <c r="F185">
        <v>-2.24090522097781</v>
      </c>
      <c r="G185">
        <v>-8.2276255894763093</v>
      </c>
      <c r="H185">
        <v>-4.7434895337248797</v>
      </c>
      <c r="I185">
        <v>-1.57492801064432</v>
      </c>
      <c r="J185">
        <v>-0.75120889738923002</v>
      </c>
      <c r="K185">
        <v>-0.88321169179070103</v>
      </c>
      <c r="L185">
        <v>5.7530504006880001E-3</v>
      </c>
      <c r="M185" s="5">
        <v>44483</v>
      </c>
    </row>
    <row r="186" spans="1:13" x14ac:dyDescent="0.25">
      <c r="A186">
        <v>-157.80735748371799</v>
      </c>
      <c r="B186">
        <v>-3.4108784233078202</v>
      </c>
      <c r="C186">
        <v>-1.86683505224844</v>
      </c>
      <c r="D186">
        <v>-1.47177215786754</v>
      </c>
      <c r="E186">
        <v>0.13242228977464701</v>
      </c>
      <c r="F186">
        <v>19.181294231526401</v>
      </c>
      <c r="G186">
        <v>1.8721877649949601</v>
      </c>
      <c r="H186">
        <v>2.7004985697515602</v>
      </c>
      <c r="I186">
        <v>3.2474533950872</v>
      </c>
      <c r="J186">
        <v>-10.4738206556704</v>
      </c>
      <c r="K186">
        <v>-7.1629341142662897</v>
      </c>
      <c r="L186">
        <v>-2.1118279422483401</v>
      </c>
      <c r="M186" s="5">
        <v>44484</v>
      </c>
    </row>
    <row r="187" spans="1:13" x14ac:dyDescent="0.25">
      <c r="A187">
        <v>-0.27393806696110401</v>
      </c>
      <c r="B187">
        <v>0.46695830012380501</v>
      </c>
      <c r="C187">
        <v>0.73701798125283702</v>
      </c>
      <c r="D187">
        <v>0.937616059245033</v>
      </c>
      <c r="E187">
        <v>0.100214174049812</v>
      </c>
      <c r="F187">
        <v>-0.72513405714463397</v>
      </c>
      <c r="G187">
        <v>0.236569307466338</v>
      </c>
      <c r="H187">
        <v>-0.20039508755015301</v>
      </c>
      <c r="I187">
        <v>2.3442535716975799E-2</v>
      </c>
      <c r="J187">
        <v>6.03409875418408E-2</v>
      </c>
      <c r="K187">
        <v>0.574561392289897</v>
      </c>
      <c r="L187">
        <v>3.7335700757694497E-2</v>
      </c>
      <c r="M187" s="5">
        <v>44487</v>
      </c>
    </row>
    <row r="188" spans="1:13" x14ac:dyDescent="0.25">
      <c r="A188">
        <v>-8.8191255862161394E-2</v>
      </c>
      <c r="B188">
        <v>0.33531887505605001</v>
      </c>
      <c r="C188">
        <v>1.3093858499651001</v>
      </c>
      <c r="D188">
        <v>2.1106792094373801</v>
      </c>
      <c r="E188">
        <v>3.33853521416501</v>
      </c>
      <c r="F188">
        <v>2.5774089671609399</v>
      </c>
      <c r="G188">
        <v>-4.0709349152893697E-2</v>
      </c>
      <c r="H188">
        <v>1.0299003563268301</v>
      </c>
      <c r="I188">
        <v>0.42943505416218503</v>
      </c>
      <c r="J188">
        <v>0.64814554884601105</v>
      </c>
      <c r="K188">
        <v>0.70615760774334901</v>
      </c>
      <c r="L188">
        <v>1.53633214479031</v>
      </c>
      <c r="M188" s="5">
        <v>44488</v>
      </c>
    </row>
    <row r="189" spans="1:13" x14ac:dyDescent="0.25">
      <c r="A189">
        <v>0.57106644008782903</v>
      </c>
      <c r="B189">
        <v>-0.221754023207406</v>
      </c>
      <c r="C189">
        <v>6.2649202981474306E-2</v>
      </c>
      <c r="D189">
        <v>0.51766967309078504</v>
      </c>
      <c r="E189">
        <v>0.63494646622412199</v>
      </c>
      <c r="F189">
        <v>0.66419587026632798</v>
      </c>
      <c r="G189">
        <v>0.45143678848650198</v>
      </c>
      <c r="H189">
        <v>-0.17667895786076199</v>
      </c>
      <c r="I189">
        <v>0.39359964948426301</v>
      </c>
      <c r="J189">
        <v>0.113709526839193</v>
      </c>
      <c r="K189">
        <v>0.24641048570593899</v>
      </c>
      <c r="L189">
        <v>0.272665844596443</v>
      </c>
      <c r="M189" s="5">
        <v>44489</v>
      </c>
    </row>
    <row r="190" spans="1:13" x14ac:dyDescent="0.25">
      <c r="A190">
        <v>-0.68132933735395296</v>
      </c>
      <c r="B190">
        <v>-8.6395070986786698E-2</v>
      </c>
      <c r="C190">
        <v>-0.437491669628712</v>
      </c>
      <c r="D190">
        <v>-0.17731662602996201</v>
      </c>
      <c r="E190">
        <v>0.13280055718859901</v>
      </c>
      <c r="F190">
        <v>0.14458347207441499</v>
      </c>
      <c r="G190">
        <v>9.2855572569964004E-2</v>
      </c>
      <c r="H190">
        <v>-5.3729579100114097E-2</v>
      </c>
      <c r="I190">
        <v>-0.37974719943912799</v>
      </c>
      <c r="J190">
        <v>4.7041923638203899E-2</v>
      </c>
      <c r="K190">
        <v>-0.140618227495828</v>
      </c>
      <c r="L190">
        <v>-3.4151729990724598E-2</v>
      </c>
      <c r="M190" s="5">
        <v>44490</v>
      </c>
    </row>
    <row r="191" spans="1:13" x14ac:dyDescent="0.25">
      <c r="A191">
        <v>-0.60647589362003096</v>
      </c>
      <c r="B191">
        <v>-0.45297722350756198</v>
      </c>
      <c r="C191">
        <v>0.17821084180374699</v>
      </c>
      <c r="D191">
        <v>-0.29689800701593799</v>
      </c>
      <c r="E191">
        <v>-4.8603413653706698E-2</v>
      </c>
      <c r="F191">
        <v>0.29727297519448498</v>
      </c>
      <c r="G191">
        <v>0.34267049840215602</v>
      </c>
      <c r="H191">
        <v>0.31869079640032799</v>
      </c>
      <c r="I191">
        <v>0.16378248643679899</v>
      </c>
      <c r="J191">
        <v>-0.251810791402172</v>
      </c>
      <c r="K191">
        <v>0.20328060290574099</v>
      </c>
      <c r="L191">
        <v>-8.2374402839081803E-3</v>
      </c>
      <c r="M191" s="5">
        <v>44491</v>
      </c>
    </row>
    <row r="192" spans="1:13" x14ac:dyDescent="0.25">
      <c r="A192">
        <v>2.8149322752137498</v>
      </c>
      <c r="B192">
        <v>-0.19340456384514099</v>
      </c>
      <c r="C192">
        <v>-0.29173856177484497</v>
      </c>
      <c r="D192">
        <v>0.23077856738135299</v>
      </c>
      <c r="E192">
        <v>-0.21381544823630999</v>
      </c>
      <c r="F192">
        <v>6.4248102037329103E-4</v>
      </c>
      <c r="G192">
        <v>0.31787887380394397</v>
      </c>
      <c r="H192">
        <v>0.36126276483492997</v>
      </c>
      <c r="I192">
        <v>0.34313256810466503</v>
      </c>
      <c r="J192">
        <v>0.21002495412276301</v>
      </c>
      <c r="K192">
        <v>-0.18091754226234</v>
      </c>
      <c r="L192">
        <v>0.23301033989893599</v>
      </c>
      <c r="M192" s="5">
        <v>44494</v>
      </c>
    </row>
    <row r="193" spans="1:13" x14ac:dyDescent="0.25">
      <c r="A193">
        <v>0.26720378201079797</v>
      </c>
      <c r="B193">
        <v>0.93799969272184403</v>
      </c>
      <c r="C193">
        <v>-8.2090951869675896E-2</v>
      </c>
      <c r="D193">
        <v>-0.20894401884038</v>
      </c>
      <c r="E193">
        <v>0.20790907068241399</v>
      </c>
      <c r="F193">
        <v>-0.168992903074282</v>
      </c>
      <c r="G193">
        <v>1.4479071812191499E-2</v>
      </c>
      <c r="H193">
        <v>0.29043518046785699</v>
      </c>
      <c r="I193">
        <v>0.322962433638316</v>
      </c>
      <c r="J193">
        <v>0.303765918433055</v>
      </c>
      <c r="K193">
        <v>0.193761894525629</v>
      </c>
      <c r="L193">
        <v>-0.14391860915487101</v>
      </c>
      <c r="M193" s="5">
        <v>44495</v>
      </c>
    </row>
    <row r="194" spans="1:13" x14ac:dyDescent="0.25">
      <c r="A194">
        <v>-1.0297953074931601</v>
      </c>
      <c r="B194">
        <v>-0.66374473348905105</v>
      </c>
      <c r="C194">
        <v>-0.37080797079883498</v>
      </c>
      <c r="D194">
        <v>-0.64740442492803596</v>
      </c>
      <c r="E194">
        <v>-0.55012931399776199</v>
      </c>
      <c r="F194">
        <v>-0.20507482219401399</v>
      </c>
      <c r="G194">
        <v>-0.41741160824642698</v>
      </c>
      <c r="H194">
        <v>-0.22946266248414399</v>
      </c>
      <c r="I194">
        <v>-1.9231706499651498E-2</v>
      </c>
      <c r="J194">
        <v>-3.0664229713044101E-2</v>
      </c>
      <c r="K194">
        <v>-7.9331280823729394E-2</v>
      </c>
      <c r="L194">
        <v>-0.17148033032169399</v>
      </c>
      <c r="M194" s="5">
        <v>44496</v>
      </c>
    </row>
    <row r="195" spans="1:13" x14ac:dyDescent="0.25">
      <c r="A195">
        <v>17.703574381422101</v>
      </c>
      <c r="B195">
        <v>-1.06730037803129</v>
      </c>
      <c r="C195">
        <v>-0.41696860051783002</v>
      </c>
      <c r="D195">
        <v>0.16898265662699599</v>
      </c>
      <c r="E195">
        <v>-0.49448985841196402</v>
      </c>
      <c r="F195">
        <v>-0.44108424017657</v>
      </c>
      <c r="G195">
        <v>-1.53487341886182E-2</v>
      </c>
      <c r="H195">
        <v>-0.32332123929450202</v>
      </c>
      <c r="I195">
        <v>-0.11994422769185201</v>
      </c>
      <c r="J195">
        <v>0.13963195844971599</v>
      </c>
      <c r="K195">
        <v>0.14988064448465999</v>
      </c>
      <c r="L195">
        <v>0.11122131781583899</v>
      </c>
      <c r="M195" s="5">
        <v>44497</v>
      </c>
    </row>
    <row r="196" spans="1:13" x14ac:dyDescent="0.25">
      <c r="A196">
        <v>-1.57492631574694</v>
      </c>
      <c r="B196">
        <v>6.9503972710122204</v>
      </c>
      <c r="C196">
        <v>-0.34360749346330499</v>
      </c>
      <c r="D196">
        <v>4.96707476713027E-3</v>
      </c>
      <c r="E196">
        <v>0.66221814324731398</v>
      </c>
      <c r="F196">
        <v>-0.24515431773428301</v>
      </c>
      <c r="G196">
        <v>-0.30172667700771799</v>
      </c>
      <c r="H196">
        <v>0.121869866785982</v>
      </c>
      <c r="I196">
        <v>-0.230468326441268</v>
      </c>
      <c r="J196">
        <v>-3.8228485759738001E-2</v>
      </c>
      <c r="K196">
        <v>0.23275782946398299</v>
      </c>
      <c r="L196">
        <v>0.25696428106474001</v>
      </c>
      <c r="M196" s="5">
        <v>44498</v>
      </c>
    </row>
    <row r="197" spans="1:13" x14ac:dyDescent="0.25">
      <c r="A197">
        <v>1.93689954717321</v>
      </c>
      <c r="B197">
        <v>-4.9722544559355404</v>
      </c>
      <c r="C197">
        <v>0.320331463177214</v>
      </c>
      <c r="D197">
        <v>0.19401370474690499</v>
      </c>
      <c r="E197">
        <v>0.28150247921560501</v>
      </c>
      <c r="F197">
        <v>0.75294905417522295</v>
      </c>
      <c r="G197">
        <v>-9.2464851939696308E-3</v>
      </c>
      <c r="H197">
        <v>-0.15022732521616</v>
      </c>
      <c r="I197">
        <v>0.22021264134108101</v>
      </c>
      <c r="J197">
        <v>-0.13128434096476399</v>
      </c>
      <c r="K197">
        <v>3.5435331453083398E-2</v>
      </c>
      <c r="L197">
        <v>0.29274525865025802</v>
      </c>
      <c r="M197" s="5">
        <v>44501</v>
      </c>
    </row>
    <row r="198" spans="1:13" x14ac:dyDescent="0.25">
      <c r="A198">
        <v>1.6966449451366401E-2</v>
      </c>
      <c r="B198">
        <v>0.35746158179680498</v>
      </c>
      <c r="C198">
        <v>2.3290809467689999</v>
      </c>
      <c r="D198">
        <v>-0.20975702584237799</v>
      </c>
      <c r="E198">
        <v>-9.8401953933912198E-2</v>
      </c>
      <c r="F198">
        <v>1.1607630486705401E-2</v>
      </c>
      <c r="G198">
        <v>0.28048689103921798</v>
      </c>
      <c r="H198">
        <v>-0.134349596653729</v>
      </c>
      <c r="I198">
        <v>-0.20917265383108199</v>
      </c>
      <c r="J198">
        <v>9.1737385427178006E-2</v>
      </c>
      <c r="K198">
        <v>-0.17745080406549399</v>
      </c>
      <c r="L198">
        <v>-2.75459208225181E-2</v>
      </c>
      <c r="M198" s="5">
        <v>44502</v>
      </c>
    </row>
    <row r="199" spans="1:13" x14ac:dyDescent="0.25">
      <c r="A199">
        <v>-0.63255238345873099</v>
      </c>
      <c r="B199">
        <v>-0.23888323657725599</v>
      </c>
      <c r="C199">
        <v>1.19490056838784E-2</v>
      </c>
      <c r="D199">
        <v>0.79514579610815195</v>
      </c>
      <c r="E199">
        <v>-0.41058806750810301</v>
      </c>
      <c r="F199">
        <v>-0.26583812922258898</v>
      </c>
      <c r="G199">
        <v>-0.14796701008166399</v>
      </c>
      <c r="H199">
        <v>6.4886529040424606E-2</v>
      </c>
      <c r="I199">
        <v>-0.242028159944323</v>
      </c>
      <c r="J199">
        <v>-0.27928193704357401</v>
      </c>
      <c r="K199">
        <v>-5.6959844513961404E-3</v>
      </c>
      <c r="L199">
        <v>-0.23274177033576701</v>
      </c>
      <c r="M199" s="5">
        <v>44503</v>
      </c>
    </row>
    <row r="200" spans="1:13" x14ac:dyDescent="0.25">
      <c r="A200">
        <v>0.21911973749840599</v>
      </c>
      <c r="B200">
        <v>-0.21309042449917301</v>
      </c>
      <c r="C200">
        <v>7.1958092325510106E-2</v>
      </c>
      <c r="D200">
        <v>0.31982852932605899</v>
      </c>
      <c r="E200">
        <v>1.3201055327047999</v>
      </c>
      <c r="F200">
        <v>-9.0337191201844594E-2</v>
      </c>
      <c r="G200">
        <v>-3.4063225137941099E-2</v>
      </c>
      <c r="H200">
        <v>4.7167197628166999E-2</v>
      </c>
      <c r="I200">
        <v>0.26937658825538702</v>
      </c>
      <c r="J200">
        <v>-8.6130899337189606E-2</v>
      </c>
      <c r="K200">
        <v>-0.16724311996945701</v>
      </c>
      <c r="L200">
        <v>0.104084826994567</v>
      </c>
      <c r="M200" s="5">
        <v>44504</v>
      </c>
    </row>
    <row r="201" spans="1:13" x14ac:dyDescent="0.25">
      <c r="A201">
        <v>1.0036585049565001</v>
      </c>
      <c r="B201">
        <v>0.14266283817323699</v>
      </c>
      <c r="C201">
        <v>-0.12635054441795299</v>
      </c>
      <c r="D201">
        <v>7.3333171297868704E-2</v>
      </c>
      <c r="E201">
        <v>0.261138201643074</v>
      </c>
      <c r="F201">
        <v>0.87295704798547402</v>
      </c>
      <c r="G201">
        <v>-4.8910250149611298E-2</v>
      </c>
      <c r="H201">
        <v>-1.25732832496221E-2</v>
      </c>
      <c r="I201">
        <v>5.2275864946197702E-2</v>
      </c>
      <c r="J201">
        <v>0.23572521299250401</v>
      </c>
      <c r="K201">
        <v>-6.3495932443957404E-2</v>
      </c>
      <c r="L201">
        <v>-0.14196688924915801</v>
      </c>
      <c r="M201" s="5">
        <v>44505</v>
      </c>
    </row>
    <row r="202" spans="1:13" x14ac:dyDescent="0.25">
      <c r="A202">
        <v>7.5914594931658697E-2</v>
      </c>
      <c r="B202">
        <v>0.53004280292281902</v>
      </c>
      <c r="C202">
        <v>0.117511352689416</v>
      </c>
      <c r="D202">
        <v>-7.7528016699385305E-2</v>
      </c>
      <c r="E202">
        <v>7.3537583540060306E-2</v>
      </c>
      <c r="F202">
        <v>0.22245467296017599</v>
      </c>
      <c r="G202">
        <v>0.64977967109434498</v>
      </c>
      <c r="H202">
        <v>-2.3035107716269099E-2</v>
      </c>
      <c r="I202">
        <v>2.3488135454163002E-3</v>
      </c>
      <c r="J202">
        <v>5.5649747625318602E-2</v>
      </c>
      <c r="K202">
        <v>0.21005435357368099</v>
      </c>
      <c r="L202">
        <v>-4.5629665519623101E-2</v>
      </c>
      <c r="M202" s="5">
        <v>44508</v>
      </c>
    </row>
    <row r="203" spans="1:13" x14ac:dyDescent="0.25">
      <c r="A203">
        <v>-1.0119833254527</v>
      </c>
      <c r="B203">
        <v>-0.67519931146180201</v>
      </c>
      <c r="C203">
        <v>-0.37326607097890102</v>
      </c>
      <c r="D203">
        <v>-0.48903213242986199</v>
      </c>
      <c r="E203">
        <v>-0.480690386490775</v>
      </c>
      <c r="F203">
        <v>-0.30800229295082499</v>
      </c>
      <c r="G203">
        <v>-0.18618420618322901</v>
      </c>
      <c r="H203">
        <v>3.2610061154013499E-2</v>
      </c>
      <c r="I203">
        <v>-0.39117174907683999</v>
      </c>
      <c r="J203">
        <v>-0.31313215826594398</v>
      </c>
      <c r="K203">
        <v>-0.23788722938170101</v>
      </c>
      <c r="L203">
        <v>-0.115839524706998</v>
      </c>
      <c r="M203" s="5">
        <v>44509</v>
      </c>
    </row>
    <row r="204" spans="1:13" x14ac:dyDescent="0.25">
      <c r="A204">
        <v>77.720362139010405</v>
      </c>
      <c r="B204">
        <v>-1.90494631377002</v>
      </c>
      <c r="C204">
        <v>-0.93823341090933599</v>
      </c>
      <c r="D204">
        <v>-0.46034459147614998</v>
      </c>
      <c r="E204">
        <v>-0.598953634287964</v>
      </c>
      <c r="F204">
        <v>-0.55088774886500702</v>
      </c>
      <c r="G204">
        <v>-0.32818452376476298</v>
      </c>
      <c r="H204">
        <v>-0.17849698059694899</v>
      </c>
      <c r="I204">
        <v>0.11067883451878301</v>
      </c>
      <c r="J204">
        <v>-0.43093494566096902</v>
      </c>
      <c r="K204">
        <v>-0.330827846616079</v>
      </c>
      <c r="L204">
        <v>-0.24094411316414099</v>
      </c>
      <c r="M204" s="5">
        <v>44510</v>
      </c>
    </row>
    <row r="205" spans="1:13" x14ac:dyDescent="0.25">
      <c r="A205">
        <v>-0.110353026086419</v>
      </c>
      <c r="B205">
        <v>2.21832191712407</v>
      </c>
      <c r="C205">
        <v>-16.0210227639386</v>
      </c>
      <c r="D205">
        <v>-1.73236508176983</v>
      </c>
      <c r="E205">
        <v>-0.84972111520264204</v>
      </c>
      <c r="F205">
        <v>-0.89288857552577705</v>
      </c>
      <c r="G205">
        <v>-0.70520087692281697</v>
      </c>
      <c r="H205">
        <v>-0.40599080427284501</v>
      </c>
      <c r="I205">
        <v>-0.22377900512865601</v>
      </c>
      <c r="J205">
        <v>0.13637224477298401</v>
      </c>
      <c r="K205">
        <v>-0.53279291429131603</v>
      </c>
      <c r="L205">
        <v>-0.39344315383726203</v>
      </c>
      <c r="M205" s="5">
        <v>44511</v>
      </c>
    </row>
    <row r="206" spans="1:13" x14ac:dyDescent="0.25">
      <c r="A206">
        <v>-0.574991585498003</v>
      </c>
      <c r="B206">
        <v>-0.43751520997384802</v>
      </c>
      <c r="C206">
        <v>0.52724241594241295</v>
      </c>
      <c r="D206">
        <v>1.11876099657651</v>
      </c>
      <c r="E206">
        <v>-4.8351883681245198</v>
      </c>
      <c r="F206">
        <v>0.55520294160206796</v>
      </c>
      <c r="G206">
        <v>-0.64279202251957201</v>
      </c>
      <c r="H206">
        <v>-0.53299031918250594</v>
      </c>
      <c r="I206">
        <v>-0.18794518530683901</v>
      </c>
      <c r="J206">
        <v>4.6796982642881797E-2</v>
      </c>
      <c r="K206">
        <v>0.76913338397129505</v>
      </c>
      <c r="L206">
        <v>-0.347253104491626</v>
      </c>
      <c r="M206" s="5">
        <v>44512</v>
      </c>
    </row>
    <row r="207" spans="1:13" x14ac:dyDescent="0.25">
      <c r="A207">
        <v>-2.3893407933255002</v>
      </c>
      <c r="B207">
        <v>-1.0905747011672899</v>
      </c>
      <c r="C207">
        <v>-0.73563246493068002</v>
      </c>
      <c r="D207">
        <v>0.116968350811761</v>
      </c>
      <c r="E207">
        <v>0.185498781786641</v>
      </c>
      <c r="F207">
        <v>-0.141998077713132</v>
      </c>
      <c r="G207">
        <v>2.5016341068204602</v>
      </c>
      <c r="H207">
        <v>0.118315913760207</v>
      </c>
      <c r="I207">
        <v>-0.20435670451862101</v>
      </c>
      <c r="J207">
        <v>5.1567769042560198E-2</v>
      </c>
      <c r="K207">
        <v>0.275815805521477</v>
      </c>
      <c r="L207">
        <v>1.0916610009927801</v>
      </c>
      <c r="M207" s="5">
        <v>44515</v>
      </c>
    </row>
    <row r="208" spans="1:13" x14ac:dyDescent="0.25">
      <c r="A208">
        <v>0.15357212365696099</v>
      </c>
      <c r="B208">
        <v>8.1863030601099798</v>
      </c>
      <c r="C208">
        <v>-1.6255019806078099</v>
      </c>
      <c r="D208">
        <v>-0.77281866143478795</v>
      </c>
      <c r="E208">
        <v>1.0478813148139301</v>
      </c>
      <c r="F208">
        <v>-2.6646269501167699</v>
      </c>
      <c r="G208">
        <v>-0.52657338537157095</v>
      </c>
      <c r="H208">
        <v>0.21803408980202901</v>
      </c>
      <c r="I208">
        <v>-0.22924344193599899</v>
      </c>
      <c r="J208">
        <v>-0.32372420857489898</v>
      </c>
      <c r="K208">
        <v>-0.102146453587263</v>
      </c>
      <c r="L208">
        <v>7.3621894404991006E-2</v>
      </c>
      <c r="M208" s="5">
        <v>44516</v>
      </c>
    </row>
    <row r="209" spans="1:13" x14ac:dyDescent="0.25">
      <c r="A209">
        <v>-1.73535773571062</v>
      </c>
      <c r="B209">
        <v>-0.99053717604736302</v>
      </c>
      <c r="C209">
        <v>-0.65027753165052404</v>
      </c>
      <c r="D209">
        <v>0.76668258720016302</v>
      </c>
      <c r="E209">
        <v>4.9004348582577802E-2</v>
      </c>
      <c r="F209">
        <v>5.1486579674469999</v>
      </c>
      <c r="G209">
        <v>-3.8568338022374098</v>
      </c>
      <c r="H209">
        <v>-1.4088315908201801</v>
      </c>
      <c r="I209">
        <v>-0.79142849924924596</v>
      </c>
      <c r="J209">
        <v>-0.845453297007701</v>
      </c>
      <c r="K209">
        <v>-0.69853410654680503</v>
      </c>
      <c r="L209">
        <v>-0.43078856869652299</v>
      </c>
      <c r="M209" s="5">
        <v>44517</v>
      </c>
    </row>
    <row r="210" spans="1:13" x14ac:dyDescent="0.25">
      <c r="A210">
        <v>2.1189957253382201</v>
      </c>
      <c r="B210">
        <v>-193.283513689648</v>
      </c>
      <c r="C210">
        <v>-10.8359847387439</v>
      </c>
      <c r="D210">
        <v>0.91194623140068298</v>
      </c>
      <c r="E210">
        <v>0.434667531891336</v>
      </c>
      <c r="F210">
        <v>0.16665615910263401</v>
      </c>
      <c r="G210">
        <v>1.62809326403907</v>
      </c>
      <c r="H210">
        <v>4.1763300582834297</v>
      </c>
      <c r="I210">
        <v>-7.7760252415931896</v>
      </c>
      <c r="J210">
        <v>-4.4847175621111699</v>
      </c>
      <c r="K210">
        <v>-2.0781297513018102</v>
      </c>
      <c r="L210">
        <v>-1.1755686036414299</v>
      </c>
      <c r="M210" s="5">
        <v>44518</v>
      </c>
    </row>
    <row r="211" spans="1:13" x14ac:dyDescent="0.25">
      <c r="A211">
        <v>-0.230542406999828</v>
      </c>
      <c r="B211">
        <v>0.35040285272981397</v>
      </c>
      <c r="C211">
        <v>0.932754861627757</v>
      </c>
      <c r="D211">
        <v>0.49590600916420402</v>
      </c>
      <c r="E211">
        <v>-0.14822609919243099</v>
      </c>
      <c r="F211">
        <v>-9.9440842982084401E-2</v>
      </c>
      <c r="G211">
        <v>-0.130708558316701</v>
      </c>
      <c r="H211">
        <v>0.51343653101095099</v>
      </c>
      <c r="I211">
        <v>0.71708575971286703</v>
      </c>
      <c r="J211">
        <v>1.20019063602562</v>
      </c>
      <c r="K211">
        <v>0.48614619029050898</v>
      </c>
      <c r="L211">
        <v>2.9640355164776202</v>
      </c>
      <c r="M211" s="5">
        <v>44519</v>
      </c>
    </row>
    <row r="212" spans="1:13" x14ac:dyDescent="0.25">
      <c r="A212">
        <v>-0.89600382515288102</v>
      </c>
      <c r="B212">
        <v>-0.459837297508774</v>
      </c>
      <c r="C212">
        <v>-9.2222835392987007E-3</v>
      </c>
      <c r="D212">
        <v>0.26728486381308902</v>
      </c>
      <c r="E212">
        <v>-9.5625488292912897E-2</v>
      </c>
      <c r="F212">
        <v>-0.429723136761475</v>
      </c>
      <c r="G212">
        <v>-0.322539968666748</v>
      </c>
      <c r="H212">
        <v>-0.29889516726999699</v>
      </c>
      <c r="I212">
        <v>0.201419803594095</v>
      </c>
      <c r="J212">
        <v>0.24845107791858501</v>
      </c>
      <c r="K212">
        <v>0.33777992821521002</v>
      </c>
      <c r="L212">
        <v>-0.16912448319291201</v>
      </c>
      <c r="M212" s="5">
        <v>44522</v>
      </c>
    </row>
    <row r="213" spans="1:13" x14ac:dyDescent="0.25">
      <c r="A213">
        <v>-0.481134545064624</v>
      </c>
      <c r="B213">
        <v>-0.62637051686322598</v>
      </c>
      <c r="C213">
        <v>-0.24910922322939899</v>
      </c>
      <c r="D213">
        <v>0.28175246446144803</v>
      </c>
      <c r="E213">
        <v>0.75707671144881195</v>
      </c>
      <c r="F213">
        <v>0.36368414402752602</v>
      </c>
      <c r="G213">
        <v>-0.17730664808306401</v>
      </c>
      <c r="H213">
        <v>-0.12424489538953599</v>
      </c>
      <c r="I213">
        <v>-0.147853555199145</v>
      </c>
      <c r="J213">
        <v>0.449281321528541</v>
      </c>
      <c r="K213">
        <v>0.60723472558134906</v>
      </c>
      <c r="L213">
        <v>0.94712405841719205</v>
      </c>
      <c r="M213" s="5">
        <v>44523</v>
      </c>
    </row>
    <row r="214" spans="1:13" x14ac:dyDescent="0.25">
      <c r="A214">
        <v>-0.41296654730559601</v>
      </c>
      <c r="B214">
        <v>-1.3979269527667699</v>
      </c>
      <c r="C214">
        <v>-0.871273567972083</v>
      </c>
      <c r="D214">
        <v>-0.45827085769630999</v>
      </c>
      <c r="E214">
        <v>-2.4036296112341201E-2</v>
      </c>
      <c r="F214">
        <v>0.232258011896427</v>
      </c>
      <c r="G214">
        <v>-0.11310868412535301</v>
      </c>
      <c r="H214">
        <v>-0.42907797984843798</v>
      </c>
      <c r="I214">
        <v>-0.32523384543859002</v>
      </c>
      <c r="J214">
        <v>-0.301529525673219</v>
      </c>
      <c r="K214">
        <v>0.18323601038255699</v>
      </c>
      <c r="L214">
        <v>0.22192213334517899</v>
      </c>
      <c r="M214" s="5">
        <v>44524</v>
      </c>
    </row>
    <row r="215" spans="1:13" x14ac:dyDescent="0.25">
      <c r="A215">
        <v>14.5529994837412</v>
      </c>
      <c r="B215">
        <v>-6.6140786610959399</v>
      </c>
      <c r="C215">
        <v>3.02898187553774</v>
      </c>
      <c r="D215">
        <v>-7.6644607338537896E-2</v>
      </c>
      <c r="E215">
        <v>7.7568196977603199E-2</v>
      </c>
      <c r="F215">
        <v>0.63182237084805604</v>
      </c>
      <c r="G215">
        <v>1.2601575293117899</v>
      </c>
      <c r="H215">
        <v>0.92541363250441899</v>
      </c>
      <c r="I215">
        <v>0.20446437236850401</v>
      </c>
      <c r="J215">
        <v>0.16063217085985301</v>
      </c>
      <c r="K215">
        <v>6.8008810977620696E-2</v>
      </c>
      <c r="L215">
        <v>0.72104858958933504</v>
      </c>
      <c r="M215" s="5">
        <v>44526</v>
      </c>
    </row>
    <row r="216" spans="1:13" x14ac:dyDescent="0.25">
      <c r="A216">
        <v>-0.28769253167999898</v>
      </c>
      <c r="B216">
        <v>-0.75607502215752598</v>
      </c>
      <c r="C216">
        <v>-0.30005900707800998</v>
      </c>
      <c r="D216">
        <v>-0.72067164892626101</v>
      </c>
      <c r="E216">
        <v>-0.68537926038388697</v>
      </c>
      <c r="F216">
        <v>-0.41839059796282801</v>
      </c>
      <c r="G216">
        <v>-9.0197058106007102E-2</v>
      </c>
      <c r="H216">
        <v>6.5986466083399795E-2</v>
      </c>
      <c r="I216">
        <v>-0.171535934140189</v>
      </c>
      <c r="J216">
        <v>-0.39230428830796499</v>
      </c>
      <c r="K216">
        <v>-0.31720629235894399</v>
      </c>
      <c r="L216">
        <v>-0.29912002913802099</v>
      </c>
      <c r="M216" s="5">
        <v>44529</v>
      </c>
    </row>
    <row r="217" spans="1:13" x14ac:dyDescent="0.25">
      <c r="A217">
        <v>-0.32443397231050303</v>
      </c>
      <c r="B217">
        <v>4.2963459420627199</v>
      </c>
      <c r="C217">
        <v>0.90729278767160204</v>
      </c>
      <c r="D217">
        <v>3.16991853068471</v>
      </c>
      <c r="E217">
        <v>0.61055765970818399</v>
      </c>
      <c r="F217">
        <v>-0.14759468448173799</v>
      </c>
      <c r="G217">
        <v>-1.4106900028662999E-3</v>
      </c>
      <c r="H217">
        <v>0.42748583155078601</v>
      </c>
      <c r="I217">
        <v>0.80420195473109501</v>
      </c>
      <c r="J217">
        <v>0.54437333775771901</v>
      </c>
      <c r="K217">
        <v>8.6480155389917504E-2</v>
      </c>
      <c r="L217">
        <v>7.4788285698825396E-2</v>
      </c>
      <c r="M217" s="5">
        <v>44530</v>
      </c>
    </row>
    <row r="218" spans="1:13" x14ac:dyDescent="0.25">
      <c r="A218">
        <v>2.83232380206231</v>
      </c>
      <c r="B218">
        <v>-0.35368819945519597</v>
      </c>
      <c r="C218">
        <v>0.72592781319265798</v>
      </c>
      <c r="D218">
        <v>0.14826373716552699</v>
      </c>
      <c r="E218">
        <v>0.64751126357563404</v>
      </c>
      <c r="F218">
        <v>8.5609513931543493E-2</v>
      </c>
      <c r="G218">
        <v>-0.217835055102685</v>
      </c>
      <c r="H218">
        <v>-8.9655166362602803E-2</v>
      </c>
      <c r="I218">
        <v>0.22468323435267501</v>
      </c>
      <c r="J218">
        <v>0.43490840896143501</v>
      </c>
      <c r="K218">
        <v>0.245119797170159</v>
      </c>
      <c r="L218">
        <v>-3.3603019548173602E-2</v>
      </c>
      <c r="M218" s="5">
        <v>44531</v>
      </c>
    </row>
    <row r="219" spans="1:13" x14ac:dyDescent="0.25">
      <c r="A219">
        <v>-0.61428186578158495</v>
      </c>
      <c r="B219">
        <v>0.54641625826625895</v>
      </c>
      <c r="C219">
        <v>-0.53352151990544405</v>
      </c>
      <c r="D219">
        <v>0.165985005524351</v>
      </c>
      <c r="E219">
        <v>-0.163397008883404</v>
      </c>
      <c r="F219">
        <v>0.138439665584567</v>
      </c>
      <c r="G219">
        <v>-0.187081639310819</v>
      </c>
      <c r="H219">
        <v>-0.34627271086482297</v>
      </c>
      <c r="I219">
        <v>-0.20804169156192101</v>
      </c>
      <c r="J219">
        <v>5.6430862752491998E-2</v>
      </c>
      <c r="K219">
        <v>0.198619679715626</v>
      </c>
      <c r="L219">
        <v>3.3263631487568203E-2</v>
      </c>
      <c r="M219" s="5">
        <v>44532</v>
      </c>
    </row>
    <row r="220" spans="1:13" x14ac:dyDescent="0.25">
      <c r="A220">
        <v>-1.8461699048418501</v>
      </c>
      <c r="B220">
        <v>-0.94066494270895895</v>
      </c>
      <c r="C220">
        <v>4.16921616828008E-2</v>
      </c>
      <c r="D220">
        <v>-0.76896444934679398</v>
      </c>
      <c r="E220">
        <v>-0.10853791986099</v>
      </c>
      <c r="F220">
        <v>-0.393063709390858</v>
      </c>
      <c r="G220">
        <v>-0.12302201613704999</v>
      </c>
      <c r="H220">
        <v>-0.39962864099899198</v>
      </c>
      <c r="I220">
        <v>-0.485220486092243</v>
      </c>
      <c r="J220">
        <v>-0.31808253659226299</v>
      </c>
      <c r="K220">
        <v>-5.9819682100925198E-2</v>
      </c>
      <c r="L220">
        <v>5.9279488876656003E-2</v>
      </c>
      <c r="M220" s="5">
        <v>44533</v>
      </c>
    </row>
    <row r="221" spans="1:13" x14ac:dyDescent="0.25">
      <c r="A221">
        <v>2.0924185974022</v>
      </c>
      <c r="B221">
        <v>-18.010400647577399</v>
      </c>
      <c r="C221">
        <v>-1.9257412356932699</v>
      </c>
      <c r="D221">
        <v>-1.02907858925925</v>
      </c>
      <c r="E221">
        <v>-1.3421714658208199</v>
      </c>
      <c r="F221">
        <v>-0.56298383954053199</v>
      </c>
      <c r="G221">
        <v>-0.83594449915823099</v>
      </c>
      <c r="H221">
        <v>-0.55331945498834101</v>
      </c>
      <c r="I221">
        <v>-0.80235765159285699</v>
      </c>
      <c r="J221">
        <v>-0.73980369772179999</v>
      </c>
      <c r="K221">
        <v>-0.49248687395345098</v>
      </c>
      <c r="L221">
        <v>-0.211387897518931</v>
      </c>
      <c r="M221" s="5">
        <v>44536</v>
      </c>
    </row>
    <row r="222" spans="1:13" x14ac:dyDescent="0.25">
      <c r="A222">
        <v>0.77494999166729595</v>
      </c>
      <c r="B222">
        <v>1.0983214785805</v>
      </c>
      <c r="C222">
        <v>2.3962162565312202</v>
      </c>
      <c r="D222">
        <v>184.990248119798</v>
      </c>
      <c r="E222">
        <v>2.0824286940911199</v>
      </c>
      <c r="F222">
        <v>-4.9030449944018999</v>
      </c>
      <c r="G222">
        <v>-5.0736316386797196</v>
      </c>
      <c r="H222">
        <v>-3.2558187847608702</v>
      </c>
      <c r="I222">
        <v>-3.91539820877547</v>
      </c>
      <c r="J222">
        <v>-2.6523182529858</v>
      </c>
      <c r="K222">
        <v>-1.43465308720097</v>
      </c>
      <c r="L222">
        <v>-0.88189382030543595</v>
      </c>
      <c r="M222" s="5">
        <v>44537</v>
      </c>
    </row>
    <row r="223" spans="1:13" x14ac:dyDescent="0.25">
      <c r="A223">
        <v>-0.25112452716133599</v>
      </c>
      <c r="B223">
        <v>-4.4071631617399597E-2</v>
      </c>
      <c r="C223">
        <v>0.11003796989702801</v>
      </c>
      <c r="D223">
        <v>0.35722381249516899</v>
      </c>
      <c r="E223">
        <v>0.75798821863879096</v>
      </c>
      <c r="F223">
        <v>-8.1768373183253501E-2</v>
      </c>
      <c r="G223">
        <v>1.3294482541214701</v>
      </c>
      <c r="H223">
        <v>3.8434802662119502E-2</v>
      </c>
      <c r="I223">
        <v>0.667748048520445</v>
      </c>
      <c r="J223">
        <v>6.9265830258065098E-2</v>
      </c>
      <c r="K223">
        <v>0.89359412470548705</v>
      </c>
      <c r="L223">
        <v>-4.5280482241945403</v>
      </c>
      <c r="M223" s="5">
        <v>44538</v>
      </c>
    </row>
    <row r="224" spans="1:13" x14ac:dyDescent="0.25">
      <c r="A224">
        <v>-0.82629238110218906</v>
      </c>
      <c r="B224">
        <v>-0.33732840965126498</v>
      </c>
      <c r="C224">
        <v>-0.138832729774751</v>
      </c>
      <c r="D224">
        <v>0</v>
      </c>
      <c r="E224">
        <v>0.19627517776310899</v>
      </c>
      <c r="F224">
        <v>0.454717517575078</v>
      </c>
      <c r="G224">
        <v>-0.20733055658039401</v>
      </c>
      <c r="H224">
        <v>0.76669181160647304</v>
      </c>
      <c r="I224">
        <v>-0.169829156151827</v>
      </c>
      <c r="J224">
        <v>0.24973974601492299</v>
      </c>
      <c r="K224">
        <v>-0.15673261800799701</v>
      </c>
      <c r="L224">
        <v>0.35234770692386103</v>
      </c>
      <c r="M224" s="5">
        <v>44539</v>
      </c>
    </row>
    <row r="225" spans="1:13" x14ac:dyDescent="0.25">
      <c r="A225">
        <v>0.93729522373251095</v>
      </c>
      <c r="B225">
        <v>-0.48976944068551398</v>
      </c>
      <c r="C225">
        <v>-0.11432421753651401</v>
      </c>
      <c r="D225">
        <v>5.3211181597496E-2</v>
      </c>
      <c r="E225">
        <v>0.19204391137224699</v>
      </c>
      <c r="F225">
        <v>0.42601254197826699</v>
      </c>
      <c r="G225">
        <v>0.78892048574039397</v>
      </c>
      <c r="H225">
        <v>5.7581924184387602E-2</v>
      </c>
      <c r="I225">
        <v>1.23471052216597</v>
      </c>
      <c r="J225">
        <v>0.218706331730084</v>
      </c>
      <c r="K225">
        <v>0.73530798795824703</v>
      </c>
      <c r="L225">
        <v>0.25273124215400999</v>
      </c>
      <c r="M225" s="5">
        <v>44540</v>
      </c>
    </row>
    <row r="226" spans="1:13" x14ac:dyDescent="0.25">
      <c r="A226">
        <v>-0.57582653531712102</v>
      </c>
      <c r="B226">
        <v>-0.72023607959979197</v>
      </c>
      <c r="C226">
        <v>-0.76322761779085901</v>
      </c>
      <c r="D226">
        <v>-0.38081647140764402</v>
      </c>
      <c r="E226">
        <v>-0.20923449841865199</v>
      </c>
      <c r="F226">
        <v>-9.27683779592718E-2</v>
      </c>
      <c r="G226">
        <v>5.2032498284741199E-2</v>
      </c>
      <c r="H226">
        <v>0.19657772211705099</v>
      </c>
      <c r="I226">
        <v>-0.28450521124106298</v>
      </c>
      <c r="J226">
        <v>0.33868384337684598</v>
      </c>
      <c r="K226">
        <v>-0.28343402341625001</v>
      </c>
      <c r="L226">
        <v>-2.01022959162491E-2</v>
      </c>
      <c r="M226" s="5">
        <v>44543</v>
      </c>
    </row>
    <row r="227" spans="1:13" x14ac:dyDescent="0.25">
      <c r="A227">
        <v>-4.7751535669708796</v>
      </c>
      <c r="B227">
        <v>-2.4176274997813101</v>
      </c>
      <c r="C227">
        <v>-1.6394591994230701</v>
      </c>
      <c r="D227">
        <v>-1.0250715316723</v>
      </c>
      <c r="E227">
        <v>-0.51710363851316898</v>
      </c>
      <c r="F227">
        <v>-0.31048075847233703</v>
      </c>
      <c r="G227">
        <v>-0.18210547080610501</v>
      </c>
      <c r="H227">
        <v>-3.58276317787697E-2</v>
      </c>
      <c r="I227">
        <v>9.8089410590007906E-2</v>
      </c>
      <c r="J227">
        <v>-0.43060947646468201</v>
      </c>
      <c r="K227">
        <v>0.23924626203968799</v>
      </c>
      <c r="L227">
        <v>-0.48786624621243302</v>
      </c>
      <c r="M227" s="5">
        <v>44544</v>
      </c>
    </row>
    <row r="228" spans="1:13" x14ac:dyDescent="0.25">
      <c r="A228">
        <v>-0.35959492590358999</v>
      </c>
      <c r="B228">
        <v>1.6630081368718099</v>
      </c>
      <c r="C228">
        <v>0</v>
      </c>
      <c r="D228">
        <v>6.0630201585698504</v>
      </c>
      <c r="E228">
        <v>-1.0359188002099999</v>
      </c>
      <c r="F228">
        <v>-0.38956830089984401</v>
      </c>
      <c r="G228">
        <v>-0.15695824227208899</v>
      </c>
      <c r="H228">
        <v>0</v>
      </c>
      <c r="I228">
        <v>0.22773590581282599</v>
      </c>
      <c r="J228">
        <v>0.56908187107792196</v>
      </c>
      <c r="K228">
        <v>-0.246615745574537</v>
      </c>
      <c r="L228">
        <v>1.0669673664889201</v>
      </c>
      <c r="M228" s="5">
        <v>44545</v>
      </c>
    </row>
    <row r="229" spans="1:13" x14ac:dyDescent="0.25">
      <c r="A229">
        <v>-2.8819527479537799</v>
      </c>
      <c r="B229">
        <v>-1.5648070149028701</v>
      </c>
      <c r="C229">
        <v>-1.54648146278955</v>
      </c>
      <c r="D229">
        <v>-3.2094895996613602</v>
      </c>
      <c r="E229">
        <v>-16.605669582558601</v>
      </c>
      <c r="F229">
        <v>-0.22168666237602599</v>
      </c>
      <c r="G229">
        <v>0.107464806460098</v>
      </c>
      <c r="H229">
        <v>0.26206142220560202</v>
      </c>
      <c r="I229">
        <v>0.41901966447769101</v>
      </c>
      <c r="J229">
        <v>0.74218139313372999</v>
      </c>
      <c r="K229">
        <v>1.3762889588909999</v>
      </c>
      <c r="L229">
        <v>0.36152136444446897</v>
      </c>
      <c r="M229" s="5">
        <v>44546</v>
      </c>
    </row>
    <row r="230" spans="1:13" x14ac:dyDescent="0.25">
      <c r="A230">
        <v>-0.857683138061896</v>
      </c>
      <c r="B230">
        <v>-0.69631750677575999</v>
      </c>
      <c r="C230">
        <v>-3.2848706131626102</v>
      </c>
      <c r="D230">
        <v>-1.99853090458682</v>
      </c>
      <c r="E230">
        <v>-1.2458647064174799</v>
      </c>
      <c r="F230">
        <v>-1.1770703912512701</v>
      </c>
      <c r="G230">
        <v>-0.95592616795381302</v>
      </c>
      <c r="H230">
        <v>-0.54498809153244099</v>
      </c>
      <c r="I230">
        <v>-0.36387398704655199</v>
      </c>
      <c r="J230">
        <v>-0.25326365076917401</v>
      </c>
      <c r="K230">
        <v>-0.140972597496413</v>
      </c>
      <c r="L230">
        <v>-6.8196964196585302E-2</v>
      </c>
      <c r="M230" s="5">
        <v>44547</v>
      </c>
    </row>
    <row r="231" spans="1:13" x14ac:dyDescent="0.25">
      <c r="A231">
        <v>-13.6258442544459</v>
      </c>
      <c r="B231">
        <v>-6.5992699864233897</v>
      </c>
      <c r="C231">
        <v>1.04826759293727</v>
      </c>
      <c r="D231">
        <v>0.93222159110747105</v>
      </c>
      <c r="E231">
        <v>8.6101151596799799</v>
      </c>
      <c r="F231">
        <v>5.5488128315153604</v>
      </c>
      <c r="G231">
        <v>-12.287280809513099</v>
      </c>
      <c r="H231">
        <v>-1.61364755607982</v>
      </c>
      <c r="I231">
        <v>-0.79980067621397</v>
      </c>
      <c r="J231">
        <v>-0.51951565944625999</v>
      </c>
      <c r="K231">
        <v>-0.37139063996473598</v>
      </c>
      <c r="L231">
        <v>-0.23799982849359899</v>
      </c>
      <c r="M231" s="5">
        <v>44550</v>
      </c>
    </row>
    <row r="232" spans="1:13" x14ac:dyDescent="0.25">
      <c r="A232">
        <v>-0.89129250012577899</v>
      </c>
      <c r="B232">
        <v>0.32143980352177198</v>
      </c>
      <c r="C232">
        <v>-0.93346919087570801</v>
      </c>
      <c r="D232">
        <v>-0.96008499916824497</v>
      </c>
      <c r="E232">
        <v>-0.640735641447154</v>
      </c>
      <c r="F232">
        <v>-0.203618868667548</v>
      </c>
      <c r="G232">
        <v>-0.67107799552371294</v>
      </c>
      <c r="H232">
        <v>-0.56646932973912201</v>
      </c>
      <c r="I232">
        <v>-1.22521343455731</v>
      </c>
      <c r="J232">
        <v>-3.2865107059937997E-2</v>
      </c>
      <c r="K232">
        <v>0.23229586769288099</v>
      </c>
      <c r="L232">
        <v>0.46793508800804401</v>
      </c>
      <c r="M232" s="5">
        <v>44551</v>
      </c>
    </row>
    <row r="233" spans="1:13" x14ac:dyDescent="0.25">
      <c r="A233">
        <v>-10.8545086605645</v>
      </c>
      <c r="B233">
        <v>-1.9360977614941699</v>
      </c>
      <c r="C233">
        <v>-3.41516013173558</v>
      </c>
      <c r="D233">
        <v>-22.277233371414098</v>
      </c>
      <c r="E233">
        <v>-2.9303267280931999</v>
      </c>
      <c r="F233">
        <v>-1.67593654282847</v>
      </c>
      <c r="G233">
        <v>-1.81821141670117</v>
      </c>
      <c r="H233">
        <v>-3.23939674481705</v>
      </c>
      <c r="I233">
        <v>-9.4059086148558304</v>
      </c>
      <c r="J233">
        <v>-7.7612436799708098E-2</v>
      </c>
      <c r="K233">
        <v>0.20280144642822301</v>
      </c>
      <c r="L233">
        <v>0.34560659738279798</v>
      </c>
      <c r="M233" s="5">
        <v>44552</v>
      </c>
    </row>
    <row r="234" spans="1:13" x14ac:dyDescent="0.25">
      <c r="A234">
        <v>0.33254915999135498</v>
      </c>
      <c r="B234">
        <v>2.3568102548614398</v>
      </c>
      <c r="C234">
        <v>17.507105042833601</v>
      </c>
      <c r="D234">
        <v>0.34039701444689702</v>
      </c>
      <c r="E234">
        <v>1.22688788994858</v>
      </c>
      <c r="F234">
        <v>3.2100033158983798</v>
      </c>
      <c r="G234">
        <v>5.6395296622345397</v>
      </c>
      <c r="H234">
        <v>1.0604579149778299</v>
      </c>
      <c r="I234">
        <v>1.6950865628068099</v>
      </c>
      <c r="J234">
        <v>1.0300672128764701</v>
      </c>
      <c r="K234">
        <v>4.7414531782262299E-2</v>
      </c>
      <c r="L234">
        <v>0.191146058519369</v>
      </c>
      <c r="M234" s="5">
        <v>44553</v>
      </c>
    </row>
    <row r="235" spans="1:13" x14ac:dyDescent="0.25">
      <c r="A235">
        <v>-0.283236849436312</v>
      </c>
      <c r="B235">
        <v>-8.7433662429605305E-2</v>
      </c>
      <c r="C235">
        <v>0.58814506147845103</v>
      </c>
      <c r="D235">
        <v>0.86786109784045296</v>
      </c>
      <c r="E235">
        <v>-0.217137436126801</v>
      </c>
      <c r="F235">
        <v>0.180947658099542</v>
      </c>
      <c r="G235">
        <v>0.49776678854558598</v>
      </c>
      <c r="H235">
        <v>0.44754999810277102</v>
      </c>
      <c r="I235">
        <v>-2.8906948094847802E-2</v>
      </c>
      <c r="J235">
        <v>0.206569216785011</v>
      </c>
      <c r="K235">
        <v>7.5806130838780794E-2</v>
      </c>
      <c r="L235">
        <v>-0.21863125235920899</v>
      </c>
      <c r="M235" s="5">
        <v>44557</v>
      </c>
    </row>
    <row r="236" spans="1:13" x14ac:dyDescent="0.25">
      <c r="A236">
        <v>0.107460929429451</v>
      </c>
      <c r="B236">
        <v>0.13263163126156199</v>
      </c>
      <c r="C236">
        <v>0.22258838189135099</v>
      </c>
      <c r="D236">
        <v>0.89253296260515802</v>
      </c>
      <c r="E236">
        <v>1.24034966887881</v>
      </c>
      <c r="F236">
        <v>0.19603523766009601</v>
      </c>
      <c r="G236">
        <v>0.533124770372297</v>
      </c>
      <c r="H236">
        <v>0.86765297153312704</v>
      </c>
      <c r="I236">
        <v>0.87976530295754296</v>
      </c>
      <c r="J236">
        <v>0.400527692265018</v>
      </c>
      <c r="K236">
        <v>0.59568944643880795</v>
      </c>
      <c r="L236">
        <v>0.44965247842018102</v>
      </c>
    </row>
    <row r="237" spans="1:13" x14ac:dyDescent="0.25">
      <c r="A237">
        <v>1.98576463652308E-2</v>
      </c>
      <c r="B237">
        <v>-0.25993696631414398</v>
      </c>
      <c r="C237">
        <v>-0.149111392076058</v>
      </c>
      <c r="D237">
        <v>-4.6562600232015597E-2</v>
      </c>
      <c r="E237">
        <v>0.32551694748451898</v>
      </c>
      <c r="F237">
        <v>0.38123263737150098</v>
      </c>
      <c r="G237">
        <v>-0.111039803272419</v>
      </c>
      <c r="H237">
        <v>0.108831103014187</v>
      </c>
      <c r="I237">
        <v>0.25551443317677403</v>
      </c>
      <c r="J237">
        <v>0.213356578365622</v>
      </c>
      <c r="K237">
        <v>-5.4705347570053603E-3</v>
      </c>
      <c r="L237">
        <v>0.116835064624719</v>
      </c>
    </row>
    <row r="238" spans="1:13" x14ac:dyDescent="0.25">
      <c r="A238">
        <v>-0.76163245986349803</v>
      </c>
      <c r="B238">
        <v>-0.179585825728897</v>
      </c>
      <c r="C238">
        <v>-0.35350248723148803</v>
      </c>
      <c r="D238">
        <v>-0.23175677157896099</v>
      </c>
      <c r="E238">
        <v>-0.12737290530051801</v>
      </c>
      <c r="F238">
        <v>0.19164024421648401</v>
      </c>
      <c r="G238">
        <v>0.212134997232276</v>
      </c>
      <c r="H238">
        <v>-0.19829070963911499</v>
      </c>
      <c r="I238">
        <v>0</v>
      </c>
      <c r="J238">
        <v>0.11777346351385599</v>
      </c>
      <c r="K238">
        <v>7.0814201090215495E-2</v>
      </c>
      <c r="L238">
        <v>-0.10951088773598</v>
      </c>
    </row>
    <row r="239" spans="1:13" x14ac:dyDescent="0.25">
      <c r="A239">
        <v>-1.80482038505717</v>
      </c>
      <c r="B239">
        <v>-0.95347551530128805</v>
      </c>
      <c r="C239">
        <v>-0.33697658764553701</v>
      </c>
      <c r="D239">
        <v>-0.45525522334333701</v>
      </c>
      <c r="E239">
        <v>-0.30992762207020202</v>
      </c>
      <c r="F239">
        <v>-0.195586907454877</v>
      </c>
      <c r="G239">
        <v>0.11035369403028</v>
      </c>
      <c r="H239">
        <v>0.11360472494730101</v>
      </c>
      <c r="I239">
        <v>-0.27728334431176799</v>
      </c>
      <c r="J239">
        <v>-7.8992634672652801E-2</v>
      </c>
      <c r="K239">
        <v>2.9477592663719999E-2</v>
      </c>
      <c r="L239">
        <v>-2.3734271313737499E-2</v>
      </c>
    </row>
    <row r="240" spans="1:13" x14ac:dyDescent="0.25">
      <c r="A240">
        <v>0</v>
      </c>
      <c r="B240">
        <v>-5.1234858737317701</v>
      </c>
      <c r="C240">
        <v>-0.94243137423769197</v>
      </c>
      <c r="D240">
        <v>-0.213130615725733</v>
      </c>
      <c r="E240">
        <v>-0.39354696801559702</v>
      </c>
      <c r="F240">
        <v>-0.25140968009360998</v>
      </c>
      <c r="G240">
        <v>-0.13669759536525999</v>
      </c>
      <c r="H240">
        <v>0.208596319402231</v>
      </c>
      <c r="I240">
        <v>0.235321265606977</v>
      </c>
      <c r="J240">
        <v>-0.21529763724379999</v>
      </c>
      <c r="K240">
        <v>0</v>
      </c>
      <c r="L240">
        <v>0.129179478021752</v>
      </c>
    </row>
    <row r="241" spans="1:12" x14ac:dyDescent="0.25">
      <c r="A241">
        <v>-3.9799068841178098</v>
      </c>
      <c r="B241">
        <v>-2.9799068841178098</v>
      </c>
      <c r="C241">
        <v>7.1641180679641003</v>
      </c>
      <c r="D241">
        <v>-0.23505090140273899</v>
      </c>
      <c r="E241">
        <v>0.34348542138154597</v>
      </c>
      <c r="F241">
        <v>-5.59854846607451E-2</v>
      </c>
      <c r="G241">
        <v>1.28557871907482E-3</v>
      </c>
      <c r="H241">
        <v>8.1454829207528598E-2</v>
      </c>
      <c r="I241">
        <v>0.47225453680957602</v>
      </c>
      <c r="J241">
        <v>0.56102386842229801</v>
      </c>
      <c r="K241">
        <v>4.02819647412265E-2</v>
      </c>
      <c r="L241">
        <v>0.25557960198502599</v>
      </c>
    </row>
    <row r="242" spans="1:12" x14ac:dyDescent="0.25">
      <c r="A242">
        <v>-0.38209897553591099</v>
      </c>
      <c r="B242">
        <v>-7.0013074213634605E-2</v>
      </c>
      <c r="C242">
        <v>-0.57508733200913098</v>
      </c>
      <c r="D242">
        <v>-0.73892680687408197</v>
      </c>
      <c r="E242">
        <v>-0.71028147944577402</v>
      </c>
      <c r="F242">
        <v>-0.27355046017808499</v>
      </c>
      <c r="G242">
        <v>-0.39065782880893801</v>
      </c>
      <c r="H242">
        <v>-0.277772488688527</v>
      </c>
      <c r="I242">
        <v>-0.18064522047179099</v>
      </c>
      <c r="J242">
        <v>8.5349648467875905E-2</v>
      </c>
      <c r="K242">
        <v>8.3631603729534196E-2</v>
      </c>
      <c r="L242">
        <v>-0.24925089642694501</v>
      </c>
    </row>
    <row r="243" spans="1:12" x14ac:dyDescent="0.25">
      <c r="A243">
        <v>-2.71916656346415</v>
      </c>
      <c r="B243">
        <v>-1.1007843947870399</v>
      </c>
      <c r="C243">
        <v>-1.2205821961449701</v>
      </c>
      <c r="D243">
        <v>-2.40923646758305</v>
      </c>
      <c r="E243">
        <v>-1.56894740687138</v>
      </c>
      <c r="F243">
        <v>-0.99059442946598397</v>
      </c>
      <c r="G243">
        <v>-0.44029509223444901</v>
      </c>
      <c r="H243">
        <v>-0.51560371265495497</v>
      </c>
      <c r="I243">
        <v>-0.36612057350989902</v>
      </c>
      <c r="J243">
        <v>-0.251216468881444</v>
      </c>
      <c r="K243">
        <v>2.51629629433174E-2</v>
      </c>
      <c r="L243">
        <v>1.1476555948280801E-2</v>
      </c>
    </row>
    <row r="244" spans="1:12" x14ac:dyDescent="0.25">
      <c r="A244">
        <v>-7.9522036500196902E-2</v>
      </c>
      <c r="B244">
        <v>20.837082125480499</v>
      </c>
      <c r="C244">
        <v>4.7792174918066896</v>
      </c>
      <c r="D244">
        <v>-9.5402002668508595E-2</v>
      </c>
      <c r="E244">
        <v>0.74807196268857301</v>
      </c>
      <c r="F244">
        <v>-37.397248047985798</v>
      </c>
      <c r="G244">
        <v>-1.2060961966530901</v>
      </c>
      <c r="H244">
        <v>-0.39239495060584101</v>
      </c>
      <c r="I244">
        <v>-0.50462154637494905</v>
      </c>
      <c r="J244">
        <v>-0.33184005100854502</v>
      </c>
      <c r="K244">
        <v>-0.20440203223276299</v>
      </c>
      <c r="L244">
        <v>0.13229733995370899</v>
      </c>
    </row>
    <row r="245" spans="1:12" x14ac:dyDescent="0.25">
      <c r="A245">
        <v>3.39694289568295E-2</v>
      </c>
      <c r="B245">
        <v>0.24361517498653901</v>
      </c>
      <c r="C245">
        <v>4.7607488179317698</v>
      </c>
      <c r="D245">
        <v>1.9821953794361</v>
      </c>
      <c r="E245">
        <v>0.54323621994372395</v>
      </c>
      <c r="F245">
        <v>1.0257529488659101</v>
      </c>
      <c r="G245">
        <v>4.0584820783235802</v>
      </c>
      <c r="H245">
        <v>-1.9412971812851201</v>
      </c>
      <c r="I245">
        <v>-0.76308024743993896</v>
      </c>
      <c r="J245">
        <v>-0.72208517117754301</v>
      </c>
      <c r="K245">
        <v>-0.47486696409441498</v>
      </c>
      <c r="L245">
        <v>-0.31723245586156401</v>
      </c>
    </row>
    <row r="246" spans="1:12" x14ac:dyDescent="0.25">
      <c r="A246">
        <v>-0.52015707943165401</v>
      </c>
      <c r="B246">
        <v>-0.53715859615338202</v>
      </c>
      <c r="C246">
        <v>-0.29439254544002103</v>
      </c>
      <c r="D246">
        <v>0.71903885555298597</v>
      </c>
      <c r="E246">
        <v>-0.212675229196577</v>
      </c>
      <c r="F246">
        <v>-0.40020914009136799</v>
      </c>
      <c r="G246">
        <v>-0.16201783981839099</v>
      </c>
      <c r="H246">
        <v>0.19024092292273401</v>
      </c>
      <c r="I246">
        <v>-3.2435366010812099</v>
      </c>
      <c r="J246">
        <v>-0.21380637356239399</v>
      </c>
      <c r="K246">
        <v>-0.49630732336773897</v>
      </c>
      <c r="L246">
        <v>-0.26582461487967801</v>
      </c>
    </row>
    <row r="247" spans="1:12" x14ac:dyDescent="0.25">
      <c r="A247">
        <v>-4.0599306092046996</v>
      </c>
      <c r="B247">
        <v>-1.9850729650069401</v>
      </c>
      <c r="C247">
        <v>-1.32362780735237</v>
      </c>
      <c r="D247">
        <v>-0.88795229055351599</v>
      </c>
      <c r="E247">
        <v>-0.30318290007621002</v>
      </c>
      <c r="F247">
        <v>-1.48657521707241</v>
      </c>
      <c r="G247">
        <v>-1.3482691896386401</v>
      </c>
      <c r="H247">
        <v>-1.06402531000598</v>
      </c>
      <c r="I247">
        <v>-1.0989842494147899</v>
      </c>
      <c r="J247">
        <v>-0.13380290510182399</v>
      </c>
      <c r="K247">
        <v>0.91776681964445395</v>
      </c>
      <c r="L247">
        <v>4.26681975062876E-2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7"/>
  <sheetViews>
    <sheetView tabSelected="1" topLeftCell="A154" workbookViewId="0">
      <selection activeCell="A158" sqref="A158:M167"/>
    </sheetView>
  </sheetViews>
  <sheetFormatPr defaultColWidth="9" defaultRowHeight="13.8" x14ac:dyDescent="0.25"/>
  <cols>
    <col min="13" max="13" width="15.109375" style="4" customWidth="1"/>
  </cols>
  <sheetData>
    <row r="1" spans="1:13" x14ac:dyDescent="0.2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s="4" t="s">
        <v>33</v>
      </c>
    </row>
    <row r="2" spans="1:13" x14ac:dyDescent="0.25">
      <c r="A2">
        <v>0</v>
      </c>
      <c r="B2">
        <v>-1</v>
      </c>
      <c r="C2">
        <v>0</v>
      </c>
      <c r="D2">
        <v>0</v>
      </c>
      <c r="E2">
        <v>0.103079908276628</v>
      </c>
      <c r="F2">
        <v>0</v>
      </c>
      <c r="G2">
        <v>0</v>
      </c>
      <c r="H2">
        <v>-1.6333273745882499</v>
      </c>
      <c r="I2">
        <v>-0.25874906746483001</v>
      </c>
      <c r="J2">
        <v>0.30056181082620098</v>
      </c>
      <c r="K2">
        <v>0</v>
      </c>
      <c r="L2">
        <v>-0.29640823388839299</v>
      </c>
      <c r="M2" s="5">
        <v>44221</v>
      </c>
    </row>
    <row r="3" spans="1:13" x14ac:dyDescent="0.25">
      <c r="A3">
        <v>0</v>
      </c>
      <c r="B3">
        <v>0</v>
      </c>
      <c r="C3">
        <v>-1</v>
      </c>
      <c r="D3">
        <v>0</v>
      </c>
      <c r="E3">
        <v>0</v>
      </c>
      <c r="F3">
        <v>0.103079908276629</v>
      </c>
      <c r="G3">
        <v>0</v>
      </c>
      <c r="H3">
        <v>0</v>
      </c>
      <c r="I3">
        <v>-1.6333273745882499</v>
      </c>
      <c r="J3">
        <v>-0.25874906746483001</v>
      </c>
      <c r="K3">
        <v>0.30056181082620098</v>
      </c>
      <c r="L3">
        <v>0</v>
      </c>
      <c r="M3" s="5">
        <v>44222</v>
      </c>
    </row>
    <row r="4" spans="1:13" x14ac:dyDescent="0.25">
      <c r="A4">
        <v>0</v>
      </c>
      <c r="B4">
        <v>0</v>
      </c>
      <c r="C4">
        <v>0</v>
      </c>
      <c r="D4">
        <v>-1</v>
      </c>
      <c r="E4">
        <v>0</v>
      </c>
      <c r="F4">
        <v>0</v>
      </c>
      <c r="G4">
        <v>0.103079908276629</v>
      </c>
      <c r="H4">
        <v>0</v>
      </c>
      <c r="I4">
        <v>0</v>
      </c>
      <c r="J4">
        <v>-1.6333273745882499</v>
      </c>
      <c r="K4">
        <v>-0.25874906746483001</v>
      </c>
      <c r="L4">
        <v>0.30056181082620098</v>
      </c>
      <c r="M4" s="5">
        <v>44223</v>
      </c>
    </row>
    <row r="5" spans="1:13" x14ac:dyDescent="0.25">
      <c r="A5">
        <v>0</v>
      </c>
      <c r="B5">
        <v>0</v>
      </c>
      <c r="C5">
        <v>0</v>
      </c>
      <c r="D5">
        <v>0</v>
      </c>
      <c r="E5">
        <v>-1</v>
      </c>
      <c r="F5">
        <v>0</v>
      </c>
      <c r="G5">
        <v>0</v>
      </c>
      <c r="H5">
        <v>0.103079908276629</v>
      </c>
      <c r="I5">
        <v>0</v>
      </c>
      <c r="J5">
        <v>0</v>
      </c>
      <c r="K5">
        <v>-1.6333273745882499</v>
      </c>
      <c r="L5">
        <v>-0.25874906746483001</v>
      </c>
      <c r="M5" s="6">
        <v>44224</v>
      </c>
    </row>
    <row r="6" spans="1:13" x14ac:dyDescent="0.25">
      <c r="A6">
        <v>0</v>
      </c>
      <c r="B6">
        <v>0</v>
      </c>
      <c r="C6">
        <v>0</v>
      </c>
      <c r="D6">
        <v>0</v>
      </c>
      <c r="E6">
        <v>0</v>
      </c>
      <c r="F6">
        <v>-1</v>
      </c>
      <c r="G6">
        <v>0</v>
      </c>
      <c r="H6">
        <v>0</v>
      </c>
      <c r="I6">
        <v>0.103079908276629</v>
      </c>
      <c r="J6">
        <v>0</v>
      </c>
      <c r="K6">
        <v>0</v>
      </c>
      <c r="L6">
        <v>-1.6333273745882499</v>
      </c>
      <c r="M6" s="5">
        <v>44225</v>
      </c>
    </row>
    <row r="7" spans="1:13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3.3357463814652301E-2</v>
      </c>
      <c r="H7">
        <v>1.0333574638146501</v>
      </c>
      <c r="I7">
        <v>1.0333574638146501</v>
      </c>
      <c r="J7">
        <v>1.2429557646782601</v>
      </c>
      <c r="K7">
        <v>1.13987585640164</v>
      </c>
      <c r="L7">
        <v>1.13987585640164</v>
      </c>
      <c r="M7" s="5">
        <v>44228</v>
      </c>
    </row>
    <row r="8" spans="1:13" x14ac:dyDescent="0.25">
      <c r="A8">
        <v>0.92766997543220298</v>
      </c>
      <c r="B8">
        <v>0.92766997543220298</v>
      </c>
      <c r="C8">
        <v>0.92766997543220298</v>
      </c>
      <c r="D8">
        <v>0.92766997543220298</v>
      </c>
      <c r="E8">
        <v>0.92766997543220298</v>
      </c>
      <c r="F8">
        <v>0.92766997543220298</v>
      </c>
      <c r="G8">
        <v>0.92766997543220298</v>
      </c>
      <c r="H8">
        <v>-2.03531880974522E-2</v>
      </c>
      <c r="I8">
        <v>0.47144425420960001</v>
      </c>
      <c r="J8">
        <v>0.47144425420960001</v>
      </c>
      <c r="K8">
        <v>0.54232515989594798</v>
      </c>
      <c r="L8">
        <v>0.49415418401047501</v>
      </c>
      <c r="M8" s="5">
        <v>44229</v>
      </c>
    </row>
    <row r="9" spans="1:13" x14ac:dyDescent="0.25">
      <c r="A9">
        <v>0.51883862677724402</v>
      </c>
      <c r="B9">
        <v>1.0375996246372601</v>
      </c>
      <c r="C9">
        <v>1.0375996246372601</v>
      </c>
      <c r="D9">
        <v>1.0375996246372601</v>
      </c>
      <c r="E9">
        <v>1.0375996246372601</v>
      </c>
      <c r="F9">
        <v>1.0375996246372601</v>
      </c>
      <c r="G9">
        <v>1.0375996246372601</v>
      </c>
      <c r="H9">
        <v>1.0375996246372601</v>
      </c>
      <c r="I9">
        <v>0.35657736981817101</v>
      </c>
      <c r="J9">
        <v>0.69080507902297905</v>
      </c>
      <c r="K9">
        <v>0.69080507902297905</v>
      </c>
      <c r="L9">
        <v>0.74531600671722498</v>
      </c>
      <c r="M9" s="5">
        <v>44230</v>
      </c>
    </row>
    <row r="10" spans="1:13" x14ac:dyDescent="0.25">
      <c r="A10">
        <v>0.16400029758790199</v>
      </c>
      <c r="B10">
        <v>0.103831973907584</v>
      </c>
      <c r="C10">
        <v>0.35842615010761503</v>
      </c>
      <c r="D10">
        <v>0.35842615010761503</v>
      </c>
      <c r="E10">
        <v>0.35842615010761503</v>
      </c>
      <c r="F10">
        <v>0.35842615010761503</v>
      </c>
      <c r="G10">
        <v>0.35842615010761503</v>
      </c>
      <c r="H10">
        <v>0.35842615010761503</v>
      </c>
      <c r="I10">
        <v>0.35842615010761503</v>
      </c>
      <c r="J10">
        <v>8.9901016189321795E-2</v>
      </c>
      <c r="K10">
        <v>0.287574724029104</v>
      </c>
      <c r="L10">
        <v>0.287574724029104</v>
      </c>
      <c r="M10" s="5">
        <v>44231</v>
      </c>
    </row>
    <row r="11" spans="1:13" x14ac:dyDescent="0.25">
      <c r="A11">
        <v>-0.58690131302859605</v>
      </c>
      <c r="B11">
        <v>-0.21396315631679499</v>
      </c>
      <c r="C11">
        <v>-0.18741848880033801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-0.15352406672074001</v>
      </c>
      <c r="L11">
        <v>0</v>
      </c>
      <c r="M11" s="5">
        <v>44232</v>
      </c>
    </row>
    <row r="12" spans="1:13" x14ac:dyDescent="0.25">
      <c r="A12">
        <v>-0.28202849346089698</v>
      </c>
      <c r="B12">
        <v>-0.29030822639441101</v>
      </c>
      <c r="C12">
        <v>1.9169937359399002E-2</v>
      </c>
      <c r="D12">
        <v>2.02115276971539E-3</v>
      </c>
      <c r="E12">
        <v>0.189439641570054</v>
      </c>
      <c r="F12">
        <v>0.189439641570054</v>
      </c>
      <c r="G12">
        <v>0.189439641570054</v>
      </c>
      <c r="H12">
        <v>0.189439641570054</v>
      </c>
      <c r="I12">
        <v>0.189439641570054</v>
      </c>
      <c r="J12">
        <v>0.189439641570054</v>
      </c>
      <c r="K12">
        <v>0.189439641570054</v>
      </c>
      <c r="L12">
        <v>6.8320306773600502E-3</v>
      </c>
      <c r="M12" s="5">
        <v>44235</v>
      </c>
    </row>
    <row r="13" spans="1:13" x14ac:dyDescent="0.25">
      <c r="A13">
        <v>0</v>
      </c>
      <c r="B13">
        <v>-0.58208183092310095</v>
      </c>
      <c r="C13">
        <v>-0.45264880638236898</v>
      </c>
      <c r="D13">
        <v>-0.17351181102352201</v>
      </c>
      <c r="E13">
        <v>-0.15756872585223999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5">
        <v>44236</v>
      </c>
    </row>
    <row r="14" spans="1:13" x14ac:dyDescent="0.25">
      <c r="A14">
        <v>-1.1863266522463001</v>
      </c>
      <c r="B14">
        <v>-0.18632665224629799</v>
      </c>
      <c r="C14">
        <v>-0.65995112428010205</v>
      </c>
      <c r="D14">
        <v>-0.49527065704748502</v>
      </c>
      <c r="E14">
        <v>-0.20873826719055999</v>
      </c>
      <c r="F14">
        <v>-0.18724459420474801</v>
      </c>
      <c r="G14">
        <v>-2.9675868352507701E-2</v>
      </c>
      <c r="H14">
        <v>-2.9675868352507701E-2</v>
      </c>
      <c r="I14">
        <v>-2.9675868352507601E-2</v>
      </c>
      <c r="J14">
        <v>-2.9675868352507798E-2</v>
      </c>
      <c r="K14">
        <v>-2.9675868352507701E-2</v>
      </c>
      <c r="L14">
        <v>-2.9675868352507701E-2</v>
      </c>
      <c r="M14" s="5">
        <v>44237</v>
      </c>
    </row>
    <row r="15" spans="1:13" x14ac:dyDescent="0.25">
      <c r="A15">
        <v>-0.90959227832592704</v>
      </c>
      <c r="B15">
        <v>-1.0207028633336099</v>
      </c>
      <c r="C15">
        <v>0.20829155163732199</v>
      </c>
      <c r="D15">
        <v>-0.55442522332661803</v>
      </c>
      <c r="E15">
        <v>-0.43230598109738799</v>
      </c>
      <c r="F15">
        <v>-0.14663554924936001</v>
      </c>
      <c r="G15">
        <v>-0.134569244325069</v>
      </c>
      <c r="H15">
        <v>2.78184782029763E-2</v>
      </c>
      <c r="I15">
        <v>2.78184782029763E-2</v>
      </c>
      <c r="J15">
        <v>2.78184782029764E-2</v>
      </c>
      <c r="K15">
        <v>2.78184782029764E-2</v>
      </c>
      <c r="L15">
        <v>2.78184782029764E-2</v>
      </c>
      <c r="M15" s="5">
        <v>44238</v>
      </c>
    </row>
    <row r="16" spans="1:13" x14ac:dyDescent="0.25">
      <c r="A16">
        <v>-117.143039375344</v>
      </c>
      <c r="B16">
        <v>-106.082037267525</v>
      </c>
      <c r="C16">
        <v>0.80047526891902399</v>
      </c>
      <c r="D16">
        <v>1.8176092655157501</v>
      </c>
      <c r="E16">
        <v>0.16590211116546499</v>
      </c>
      <c r="F16">
        <v>-4.4047912624376601E-2</v>
      </c>
      <c r="G16">
        <v>0.16485731125679401</v>
      </c>
      <c r="H16">
        <v>0.12738346534541201</v>
      </c>
      <c r="I16">
        <v>0.285376073935172</v>
      </c>
      <c r="J16">
        <v>0.285376073935172</v>
      </c>
      <c r="K16">
        <v>0.285376073935172</v>
      </c>
      <c r="L16">
        <v>0.285376073935172</v>
      </c>
      <c r="M16" s="5">
        <v>44239</v>
      </c>
    </row>
    <row r="17" spans="1:13" x14ac:dyDescent="0.25">
      <c r="A17">
        <v>0.56567345360057397</v>
      </c>
      <c r="B17">
        <v>0.826221499586274</v>
      </c>
      <c r="C17">
        <v>0.72096086327353603</v>
      </c>
      <c r="D17">
        <v>9.9708008141561097E-2</v>
      </c>
      <c r="E17">
        <v>0.46069986355787501</v>
      </c>
      <c r="F17">
        <v>-2.8010664106827898E-2</v>
      </c>
      <c r="G17">
        <v>-0.114397691585384</v>
      </c>
      <c r="H17">
        <v>5.0772868070922197E-2</v>
      </c>
      <c r="I17">
        <v>3.5641617748678397E-2</v>
      </c>
      <c r="J17">
        <v>0.15855709112143701</v>
      </c>
      <c r="K17">
        <v>0.15855709112143701</v>
      </c>
      <c r="L17">
        <v>0.15855709112143701</v>
      </c>
      <c r="M17" s="5">
        <v>44243</v>
      </c>
    </row>
    <row r="18" spans="1:13" x14ac:dyDescent="0.25">
      <c r="A18">
        <v>-0.83032990192068701</v>
      </c>
      <c r="B18">
        <v>-0.28643561734915202</v>
      </c>
      <c r="C18">
        <v>-0.18715706510788699</v>
      </c>
      <c r="D18">
        <v>-0.248320940800281</v>
      </c>
      <c r="E18">
        <v>-0.43408806861883198</v>
      </c>
      <c r="F18">
        <v>-0.186951840005081</v>
      </c>
      <c r="G18">
        <v>-0.395150001333329</v>
      </c>
      <c r="H18">
        <v>-0.36873715418115699</v>
      </c>
      <c r="I18">
        <v>-0.20085128045099801</v>
      </c>
      <c r="J18">
        <v>-0.18721599987103599</v>
      </c>
      <c r="K18">
        <v>-8.1122416469132805E-2</v>
      </c>
      <c r="L18">
        <v>-8.1122416469132902E-2</v>
      </c>
      <c r="M18" s="5">
        <v>44244</v>
      </c>
    </row>
    <row r="19" spans="1:13" x14ac:dyDescent="0.25">
      <c r="A19">
        <v>-3.1466779271233198</v>
      </c>
      <c r="B19">
        <v>-0.930417938614166</v>
      </c>
      <c r="C19">
        <v>-0.213515252101313</v>
      </c>
      <c r="D19">
        <v>-7.5506027117481694E-2</v>
      </c>
      <c r="E19">
        <v>-0.15687569538722601</v>
      </c>
      <c r="F19">
        <v>-0.41315394696815899</v>
      </c>
      <c r="G19">
        <v>-0.10919135191684499</v>
      </c>
      <c r="H19">
        <v>-0.374152182506714</v>
      </c>
      <c r="I19">
        <v>-0.35097735759388698</v>
      </c>
      <c r="J19">
        <v>-0.168485645693563</v>
      </c>
      <c r="K19">
        <v>-0.15738352002164499</v>
      </c>
      <c r="L19">
        <v>-4.1923544391126097E-2</v>
      </c>
      <c r="M19" s="5">
        <v>44245</v>
      </c>
    </row>
    <row r="20" spans="1:13" x14ac:dyDescent="0.25">
      <c r="A20">
        <v>-0.67802584146328304</v>
      </c>
      <c r="B20">
        <v>-7.9511104042903602</v>
      </c>
      <c r="C20">
        <v>-0.91758315751607999</v>
      </c>
      <c r="D20">
        <v>-8.0058090284064007E-2</v>
      </c>
      <c r="E20">
        <v>9.6509693558312695E-2</v>
      </c>
      <c r="F20">
        <v>0</v>
      </c>
      <c r="G20">
        <v>-0.34122097456662698</v>
      </c>
      <c r="H20">
        <v>0</v>
      </c>
      <c r="I20">
        <v>-0.322151998483235</v>
      </c>
      <c r="J20">
        <v>-0.31398341646625899</v>
      </c>
      <c r="K20">
        <v>-0.12711447651642999</v>
      </c>
      <c r="L20">
        <v>-0.120512277443601</v>
      </c>
      <c r="M20" s="5">
        <v>44246</v>
      </c>
    </row>
    <row r="21" spans="1:13" x14ac:dyDescent="0.25">
      <c r="A21">
        <v>2.0546070888667001</v>
      </c>
      <c r="B21">
        <v>0.30547870563486401</v>
      </c>
      <c r="C21">
        <v>-14.787559094291201</v>
      </c>
      <c r="D21">
        <v>-1.4810216723492799</v>
      </c>
      <c r="E21">
        <v>-0.59838879362722996</v>
      </c>
      <c r="F21">
        <v>-0.47184494712636699</v>
      </c>
      <c r="G21">
        <v>-0.56835464068468</v>
      </c>
      <c r="H21">
        <v>-0.71564109085741501</v>
      </c>
      <c r="I21">
        <v>-0.37442011629078797</v>
      </c>
      <c r="J21">
        <v>-0.57595192603862</v>
      </c>
      <c r="K21">
        <v>-0.488094375668916</v>
      </c>
      <c r="L21">
        <v>-0.27909341228426798</v>
      </c>
      <c r="M21" s="5">
        <v>44249</v>
      </c>
    </row>
    <row r="22" spans="1:13" x14ac:dyDescent="0.25">
      <c r="A22">
        <v>0</v>
      </c>
      <c r="B22">
        <v>-0.24663302216035701</v>
      </c>
      <c r="C22">
        <v>-0.34183225970176401</v>
      </c>
      <c r="D22">
        <v>1.36231993573634</v>
      </c>
      <c r="E22">
        <v>-2.1018417535516098</v>
      </c>
      <c r="F22">
        <v>-0.16620966052794001</v>
      </c>
      <c r="G22">
        <v>0.223585616005226</v>
      </c>
      <c r="H22">
        <v>0</v>
      </c>
      <c r="I22">
        <v>-0.54544748552886102</v>
      </c>
      <c r="J22">
        <v>0</v>
      </c>
      <c r="K22">
        <v>-0.43172335460627598</v>
      </c>
      <c r="L22">
        <v>-0.380176271818703</v>
      </c>
      <c r="M22" s="5">
        <v>44250</v>
      </c>
    </row>
    <row r="23" spans="1:13" x14ac:dyDescent="0.25">
      <c r="A23">
        <v>-1.8957726893745499</v>
      </c>
      <c r="B23">
        <v>-0.89577268937454901</v>
      </c>
      <c r="C23">
        <v>-0.92147858598575005</v>
      </c>
      <c r="D23">
        <v>-0.785993839495012</v>
      </c>
      <c r="E23">
        <v>0.31306818110260298</v>
      </c>
      <c r="F23">
        <v>-0.94573236030886798</v>
      </c>
      <c r="G23">
        <v>0.79774318293076496</v>
      </c>
      <c r="H23">
        <v>1.40306444976863</v>
      </c>
      <c r="I23">
        <v>1.1794788337634099</v>
      </c>
      <c r="J23">
        <v>-9.3124158762177001E-3</v>
      </c>
      <c r="K23">
        <v>0.53613506965264301</v>
      </c>
      <c r="L23">
        <v>-0.12705031574614001</v>
      </c>
      <c r="M23" s="5">
        <v>44251</v>
      </c>
    </row>
    <row r="24" spans="1:13" x14ac:dyDescent="0.25">
      <c r="A24">
        <v>0</v>
      </c>
      <c r="B24">
        <v>-9.5944143046497299</v>
      </c>
      <c r="C24">
        <v>0</v>
      </c>
      <c r="D24">
        <v>-0.75851040220135801</v>
      </c>
      <c r="E24">
        <v>-0.614984943960179</v>
      </c>
      <c r="F24">
        <v>-27.6603330351832</v>
      </c>
      <c r="G24">
        <v>-0.97483075772444205</v>
      </c>
      <c r="H24">
        <v>-8.4630168734209393E-2</v>
      </c>
      <c r="I24">
        <v>0.102586734287825</v>
      </c>
      <c r="J24">
        <v>0</v>
      </c>
      <c r="K24">
        <v>-0.355077815945052</v>
      </c>
      <c r="L24">
        <v>0</v>
      </c>
      <c r="M24" s="5">
        <v>44252</v>
      </c>
    </row>
    <row r="25" spans="1:13" x14ac:dyDescent="0.25">
      <c r="A25">
        <v>-2.5865573851662398</v>
      </c>
      <c r="B25">
        <v>-1.58655738516624</v>
      </c>
      <c r="C25">
        <v>4.0411171815707103</v>
      </c>
      <c r="D25">
        <v>13.635531486220399</v>
      </c>
      <c r="E25">
        <v>2.5343286121767301</v>
      </c>
      <c r="F25">
        <v>0.65280765369071103</v>
      </c>
      <c r="G25">
        <v>-61.460105908095898</v>
      </c>
      <c r="H25">
        <v>-1.8255454300216101</v>
      </c>
      <c r="I25">
        <v>-0.86334871477019903</v>
      </c>
      <c r="J25">
        <v>-0.75601800431536004</v>
      </c>
      <c r="K25">
        <v>-0.85860473860318498</v>
      </c>
      <c r="L25">
        <v>-0.90881105920494598</v>
      </c>
      <c r="M25" s="5">
        <v>44253</v>
      </c>
    </row>
    <row r="26" spans="1:13" x14ac:dyDescent="0.25">
      <c r="A26">
        <v>-0.296588103577416</v>
      </c>
      <c r="B26">
        <v>0.90263283236429104</v>
      </c>
      <c r="C26">
        <v>-0.80223019602733903</v>
      </c>
      <c r="D26">
        <v>-0.93187942933667101</v>
      </c>
      <c r="E26">
        <v>-0.276323167940698</v>
      </c>
      <c r="F26">
        <v>-0.40419109010377202</v>
      </c>
      <c r="G26">
        <v>-0.43698755664582101</v>
      </c>
      <c r="H26">
        <v>0.537678189595723</v>
      </c>
      <c r="I26">
        <v>-4.83985209732454</v>
      </c>
      <c r="J26">
        <v>0.66127768700835698</v>
      </c>
      <c r="K26">
        <v>2.5265251600629202</v>
      </c>
      <c r="L26">
        <v>1.8009935313902801</v>
      </c>
      <c r="M26" s="5">
        <v>44256</v>
      </c>
    </row>
    <row r="27" spans="1:13" x14ac:dyDescent="0.25">
      <c r="A27">
        <v>-3.9613594525244</v>
      </c>
      <c r="B27">
        <v>-2.53971730361306</v>
      </c>
      <c r="C27">
        <v>-15.8127602675816</v>
      </c>
      <c r="D27">
        <v>-24.433201781632501</v>
      </c>
      <c r="E27">
        <v>-3.2057954699079398</v>
      </c>
      <c r="F27">
        <v>-2.2999266727398502</v>
      </c>
      <c r="G27">
        <v>-2.00259800686062</v>
      </c>
      <c r="H27">
        <v>-1.5222988102460999</v>
      </c>
      <c r="I27">
        <v>-1.4367343539478401</v>
      </c>
      <c r="J27">
        <v>1.35693991297942</v>
      </c>
      <c r="K27">
        <v>2.8890075628940699</v>
      </c>
      <c r="L27">
        <v>4.1319722178036997</v>
      </c>
      <c r="M27" s="5">
        <v>44257</v>
      </c>
    </row>
    <row r="28" spans="1:13" x14ac:dyDescent="0.25">
      <c r="A28">
        <v>-0.14238127983818599</v>
      </c>
      <c r="B28">
        <v>0.92331374439667802</v>
      </c>
      <c r="C28">
        <v>0</v>
      </c>
      <c r="D28">
        <v>-0.36787296906254602</v>
      </c>
      <c r="E28">
        <v>0</v>
      </c>
      <c r="F28">
        <v>0.69686145854580706</v>
      </c>
      <c r="G28">
        <v>0</v>
      </c>
      <c r="H28">
        <v>0.29556261268564599</v>
      </c>
      <c r="I28">
        <v>1.6483567742732299</v>
      </c>
      <c r="J28">
        <v>-0.73550966097705395</v>
      </c>
      <c r="K28">
        <v>-0.50736201776577206</v>
      </c>
      <c r="L28">
        <v>-4.5909938619931701E-2</v>
      </c>
      <c r="M28" s="5">
        <v>44258</v>
      </c>
    </row>
    <row r="29" spans="1:13" x14ac:dyDescent="0.25">
      <c r="A29">
        <v>-1</v>
      </c>
      <c r="B29">
        <v>-0.14238127983818599</v>
      </c>
      <c r="C29">
        <v>0.92331374439667802</v>
      </c>
      <c r="D29">
        <v>0</v>
      </c>
      <c r="E29">
        <v>-0.36787296906254602</v>
      </c>
      <c r="F29">
        <v>0</v>
      </c>
      <c r="G29">
        <v>0.69686145854580706</v>
      </c>
      <c r="H29">
        <v>0</v>
      </c>
      <c r="I29">
        <v>0.29556261268564599</v>
      </c>
      <c r="J29">
        <v>1.6483567742732299</v>
      </c>
      <c r="K29">
        <v>-0.73550966097705395</v>
      </c>
      <c r="L29">
        <v>-0.50736201776577206</v>
      </c>
      <c r="M29" s="5">
        <v>44259</v>
      </c>
    </row>
    <row r="30" spans="1:13" x14ac:dyDescent="0.25">
      <c r="A30">
        <v>0</v>
      </c>
      <c r="B30">
        <v>-1</v>
      </c>
      <c r="C30">
        <v>-0.14238127983818599</v>
      </c>
      <c r="D30">
        <v>0.92331374439667802</v>
      </c>
      <c r="E30">
        <v>0</v>
      </c>
      <c r="F30">
        <v>-0.36787296906254602</v>
      </c>
      <c r="G30">
        <v>0</v>
      </c>
      <c r="H30">
        <v>0.69686145854580706</v>
      </c>
      <c r="I30">
        <v>0</v>
      </c>
      <c r="J30">
        <v>0.29556261268564599</v>
      </c>
      <c r="K30">
        <v>1.6483567742732299</v>
      </c>
      <c r="L30">
        <v>-0.73550966097705395</v>
      </c>
      <c r="M30" s="5">
        <v>44260</v>
      </c>
    </row>
    <row r="31" spans="1:13" x14ac:dyDescent="0.25">
      <c r="A31">
        <v>0</v>
      </c>
      <c r="B31">
        <v>0</v>
      </c>
      <c r="C31">
        <v>-1</v>
      </c>
      <c r="D31">
        <v>-0.14238127983818599</v>
      </c>
      <c r="E31">
        <v>0.92331374439667802</v>
      </c>
      <c r="F31">
        <v>0</v>
      </c>
      <c r="G31">
        <v>-0.36787296906254602</v>
      </c>
      <c r="H31">
        <v>0</v>
      </c>
      <c r="I31">
        <v>0.69686145854580706</v>
      </c>
      <c r="J31">
        <v>0</v>
      </c>
      <c r="K31">
        <v>0.29556261268564599</v>
      </c>
      <c r="L31">
        <v>1.6483567742732299</v>
      </c>
      <c r="M31" s="5">
        <v>44263</v>
      </c>
    </row>
    <row r="32" spans="1:13" x14ac:dyDescent="0.25">
      <c r="A32">
        <v>0</v>
      </c>
      <c r="B32">
        <v>0</v>
      </c>
      <c r="C32">
        <v>0</v>
      </c>
      <c r="D32">
        <v>-1</v>
      </c>
      <c r="E32">
        <v>-0.14238127983818599</v>
      </c>
      <c r="F32">
        <v>0.92331374439667802</v>
      </c>
      <c r="G32">
        <v>0</v>
      </c>
      <c r="H32">
        <v>-0.36787296906254602</v>
      </c>
      <c r="I32">
        <v>0</v>
      </c>
      <c r="J32">
        <v>0.69686145854580706</v>
      </c>
      <c r="K32">
        <v>0</v>
      </c>
      <c r="L32">
        <v>0.29556261268564599</v>
      </c>
      <c r="M32" s="5">
        <v>44264</v>
      </c>
    </row>
    <row r="33" spans="1:13" x14ac:dyDescent="0.25">
      <c r="A33">
        <v>0</v>
      </c>
      <c r="B33">
        <v>0</v>
      </c>
      <c r="C33">
        <v>0</v>
      </c>
      <c r="D33">
        <v>0</v>
      </c>
      <c r="E33">
        <v>-0.88025193097614396</v>
      </c>
      <c r="F33">
        <v>-3.9683094140098102E-2</v>
      </c>
      <c r="G33">
        <v>1.1208345764744101</v>
      </c>
      <c r="H33">
        <v>0.19752083207773499</v>
      </c>
      <c r="I33">
        <v>-0.24301471193295199</v>
      </c>
      <c r="J33">
        <v>0.124858257129594</v>
      </c>
      <c r="K33">
        <v>0.90872862285021705</v>
      </c>
      <c r="L33">
        <v>0.21186716430441099</v>
      </c>
      <c r="M33" s="5">
        <v>44265</v>
      </c>
    </row>
    <row r="34" spans="1:13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-0.89305802587518901</v>
      </c>
      <c r="G34">
        <v>-0.12912080720260599</v>
      </c>
      <c r="H34">
        <v>0.77102102916631599</v>
      </c>
      <c r="I34">
        <v>0</v>
      </c>
      <c r="J34">
        <v>-0.327039399614029</v>
      </c>
      <c r="K34">
        <v>0</v>
      </c>
      <c r="L34">
        <v>0.57503122377756</v>
      </c>
      <c r="M34" s="5">
        <v>44266</v>
      </c>
    </row>
    <row r="35" spans="1:13" x14ac:dyDescent="0.25">
      <c r="A35">
        <v>1.32854839627139</v>
      </c>
      <c r="B35">
        <v>2.32854839627139</v>
      </c>
      <c r="C35">
        <v>2.32854839627139</v>
      </c>
      <c r="D35">
        <v>2.3285483962713802</v>
      </c>
      <c r="E35">
        <v>2.32854839627139</v>
      </c>
      <c r="F35">
        <v>2.32854839627139</v>
      </c>
      <c r="G35">
        <v>-0.64403846353276395</v>
      </c>
      <c r="H35">
        <v>8.7745148240924997E-2</v>
      </c>
      <c r="I35">
        <v>1.15509519676705</v>
      </c>
      <c r="J35">
        <v>0.38407416760073898</v>
      </c>
      <c r="K35">
        <v>-6.8572617192694196E-2</v>
      </c>
      <c r="L35">
        <v>0.25846678242133497</v>
      </c>
      <c r="M35" s="5">
        <v>44267</v>
      </c>
    </row>
    <row r="36" spans="1:13" x14ac:dyDescent="0.25">
      <c r="A36">
        <v>1.3808977693097499</v>
      </c>
      <c r="B36">
        <v>0.66560164443537195</v>
      </c>
      <c r="C36">
        <v>0.96603290784142404</v>
      </c>
      <c r="D36">
        <v>0.96603290784142404</v>
      </c>
      <c r="E36">
        <v>0.96603290784142404</v>
      </c>
      <c r="F36">
        <v>0.96603290784142404</v>
      </c>
      <c r="G36">
        <v>0.96603290784142404</v>
      </c>
      <c r="H36">
        <v>-0.43969484888778898</v>
      </c>
      <c r="I36">
        <v>0.139989869998873</v>
      </c>
      <c r="J36">
        <v>0.94025899833937598</v>
      </c>
      <c r="K36">
        <v>0.38319273179466901</v>
      </c>
      <c r="L36">
        <v>2.3740637488084599E-2</v>
      </c>
      <c r="M36" s="5">
        <v>44270</v>
      </c>
    </row>
    <row r="37" spans="1:13" x14ac:dyDescent="0.25">
      <c r="A37">
        <v>0.51803162177947903</v>
      </c>
      <c r="B37">
        <v>0.93804125549420603</v>
      </c>
      <c r="C37">
        <v>0.641887421751695</v>
      </c>
      <c r="D37">
        <v>0.79469832446232402</v>
      </c>
      <c r="E37">
        <v>0.79469832446232402</v>
      </c>
      <c r="F37">
        <v>0.79469832446232402</v>
      </c>
      <c r="G37">
        <v>0.79469832446232402</v>
      </c>
      <c r="H37">
        <v>0.79469832446232402</v>
      </c>
      <c r="I37">
        <v>-0.21150400052113999</v>
      </c>
      <c r="J37">
        <v>0.234264325277837</v>
      </c>
      <c r="K37">
        <v>0.85079897556248296</v>
      </c>
      <c r="L37">
        <v>0.44805953532415699</v>
      </c>
      <c r="M37" s="5">
        <v>44271</v>
      </c>
    </row>
    <row r="38" spans="1:13" x14ac:dyDescent="0.25">
      <c r="A38">
        <v>-0.37039050244254701</v>
      </c>
      <c r="B38">
        <v>-0.20757234212821099</v>
      </c>
      <c r="C38">
        <v>9.1462816492920308E-3</v>
      </c>
      <c r="D38">
        <v>-7.6778217284033098E-2</v>
      </c>
      <c r="E38">
        <v>8.3675148023944108E-3</v>
      </c>
      <c r="F38">
        <v>8.3675148023943796E-3</v>
      </c>
      <c r="G38">
        <v>8.3675148023944108E-3</v>
      </c>
      <c r="H38">
        <v>8.3675148023944698E-3</v>
      </c>
      <c r="I38">
        <v>8.3675148023944108E-3</v>
      </c>
      <c r="J38">
        <v>-0.41067000509704099</v>
      </c>
      <c r="K38">
        <v>-5.9963771257892498E-2</v>
      </c>
      <c r="L38">
        <v>0.28397056240330598</v>
      </c>
      <c r="M38" s="5">
        <v>44272</v>
      </c>
    </row>
    <row r="39" spans="1:13" x14ac:dyDescent="0.25">
      <c r="A39">
        <v>-0.82724846544854602</v>
      </c>
      <c r="B39">
        <v>-0.28168900470069802</v>
      </c>
      <c r="C39">
        <v>-0.13939556676419201</v>
      </c>
      <c r="D39">
        <v>7.5358852608299803E-2</v>
      </c>
      <c r="E39">
        <v>-1.54435735080328E-2</v>
      </c>
      <c r="F39">
        <v>6.8995612440071796E-2</v>
      </c>
      <c r="G39">
        <v>6.8995612440071796E-2</v>
      </c>
      <c r="H39">
        <v>6.8995612440071796E-2</v>
      </c>
      <c r="I39">
        <v>6.8995612440071796E-2</v>
      </c>
      <c r="J39">
        <v>6.8995612440071796E-2</v>
      </c>
      <c r="K39">
        <v>-0.373074678915432</v>
      </c>
      <c r="L39">
        <v>-2.6380808395640099E-2</v>
      </c>
      <c r="M39" s="5">
        <v>44273</v>
      </c>
    </row>
    <row r="40" spans="1:13" x14ac:dyDescent="0.25">
      <c r="A40">
        <v>-6.6937382467379702</v>
      </c>
      <c r="B40">
        <v>-1.83612143060247</v>
      </c>
      <c r="C40">
        <v>-0.99068845525039395</v>
      </c>
      <c r="D40">
        <v>-0.71677598169770496</v>
      </c>
      <c r="E40">
        <v>-0.51707109355585201</v>
      </c>
      <c r="F40">
        <v>-0.55521729664257302</v>
      </c>
      <c r="G40">
        <v>-0.476228023940728</v>
      </c>
      <c r="H40">
        <v>-0.476228023940728</v>
      </c>
      <c r="I40">
        <v>-0.476228023940728</v>
      </c>
      <c r="J40">
        <v>-0.476228023940728</v>
      </c>
      <c r="K40">
        <v>-0.476228023940728</v>
      </c>
      <c r="L40">
        <v>-0.68440413765584696</v>
      </c>
      <c r="M40" s="5">
        <v>44274</v>
      </c>
    </row>
    <row r="41" spans="1:13" x14ac:dyDescent="0.25">
      <c r="A41">
        <v>0.125042117914996</v>
      </c>
      <c r="B41">
        <v>-1.3126087653365801E-2</v>
      </c>
      <c r="C41">
        <v>-57.948607923399102</v>
      </c>
      <c r="D41">
        <v>-0.92360510595800205</v>
      </c>
      <c r="E41">
        <v>-0.38415592967184198</v>
      </c>
      <c r="F41">
        <v>2.9372615579878299E-2</v>
      </c>
      <c r="G41">
        <v>-0.12586553758669899</v>
      </c>
      <c r="H41">
        <v>2.49429751102575E-2</v>
      </c>
      <c r="I41">
        <v>2.4942975110257299E-2</v>
      </c>
      <c r="J41">
        <v>2.49429751102575E-2</v>
      </c>
      <c r="K41">
        <v>2.49429751102575E-2</v>
      </c>
      <c r="L41">
        <v>2.49429751102575E-2</v>
      </c>
      <c r="M41" s="5">
        <v>44277</v>
      </c>
    </row>
    <row r="42" spans="1:13" x14ac:dyDescent="0.25">
      <c r="A42">
        <v>-1.0282069479804501</v>
      </c>
      <c r="B42">
        <v>0.16191431191302599</v>
      </c>
      <c r="C42">
        <v>1.9860126955343099E-2</v>
      </c>
      <c r="D42">
        <v>-20.613748331107299</v>
      </c>
      <c r="E42">
        <v>-0.92724875207407997</v>
      </c>
      <c r="F42">
        <v>-0.40172872193492998</v>
      </c>
      <c r="G42">
        <v>0</v>
      </c>
      <c r="H42">
        <v>-0.147138442195512</v>
      </c>
      <c r="I42">
        <v>0</v>
      </c>
      <c r="J42">
        <v>0</v>
      </c>
      <c r="K42">
        <v>0</v>
      </c>
      <c r="L42">
        <v>0</v>
      </c>
      <c r="M42" s="5">
        <v>44278</v>
      </c>
    </row>
    <row r="43" spans="1:13" x14ac:dyDescent="0.25">
      <c r="A43">
        <v>-1</v>
      </c>
      <c r="B43">
        <v>-1.0282069479804501</v>
      </c>
      <c r="C43">
        <v>0.16191431191302599</v>
      </c>
      <c r="D43">
        <v>1.9860126955343099E-2</v>
      </c>
      <c r="E43">
        <v>-20.613748331107299</v>
      </c>
      <c r="F43">
        <v>-0.92724875207408097</v>
      </c>
      <c r="G43">
        <v>-0.40172872193492998</v>
      </c>
      <c r="H43">
        <v>0</v>
      </c>
      <c r="I43">
        <v>-0.147138442195512</v>
      </c>
      <c r="J43">
        <v>0</v>
      </c>
      <c r="K43">
        <v>0</v>
      </c>
      <c r="L43">
        <v>0</v>
      </c>
      <c r="M43" s="5">
        <v>44279</v>
      </c>
    </row>
    <row r="44" spans="1:13" x14ac:dyDescent="0.25">
      <c r="A44">
        <v>0</v>
      </c>
      <c r="B44">
        <v>-1</v>
      </c>
      <c r="C44">
        <v>-1.0282069479804501</v>
      </c>
      <c r="D44">
        <v>0.16191431191302599</v>
      </c>
      <c r="E44">
        <v>1.9860126955343099E-2</v>
      </c>
      <c r="F44">
        <v>-20.613748331107299</v>
      </c>
      <c r="G44">
        <v>-0.92724875207408097</v>
      </c>
      <c r="H44">
        <v>-0.40172872193492998</v>
      </c>
      <c r="I44">
        <v>0</v>
      </c>
      <c r="J44">
        <v>-0.147138442195512</v>
      </c>
      <c r="K44">
        <v>0</v>
      </c>
      <c r="L44">
        <v>0</v>
      </c>
      <c r="M44" s="5">
        <v>44280</v>
      </c>
    </row>
    <row r="45" spans="1:13" x14ac:dyDescent="0.25">
      <c r="A45">
        <v>0</v>
      </c>
      <c r="B45">
        <v>0</v>
      </c>
      <c r="C45">
        <v>-1</v>
      </c>
      <c r="D45">
        <v>-1.0282069479804501</v>
      </c>
      <c r="E45">
        <v>0.16191431191302599</v>
      </c>
      <c r="F45">
        <v>1.9860126955343001E-2</v>
      </c>
      <c r="G45">
        <v>-20.613748331107299</v>
      </c>
      <c r="H45">
        <v>-0.92724875207408097</v>
      </c>
      <c r="I45">
        <v>-0.40172872193492998</v>
      </c>
      <c r="J45">
        <v>0</v>
      </c>
      <c r="K45">
        <v>-0.147138442195512</v>
      </c>
      <c r="L45">
        <v>0</v>
      </c>
      <c r="M45" s="5">
        <v>44281</v>
      </c>
    </row>
    <row r="46" spans="1:13" x14ac:dyDescent="0.25">
      <c r="A46">
        <v>0</v>
      </c>
      <c r="B46">
        <v>0</v>
      </c>
      <c r="C46">
        <v>0</v>
      </c>
      <c r="D46">
        <v>-1</v>
      </c>
      <c r="E46">
        <v>-1.0282069479804501</v>
      </c>
      <c r="F46">
        <v>0.16191431191302599</v>
      </c>
      <c r="G46">
        <v>1.9860126955343099E-2</v>
      </c>
      <c r="H46">
        <v>-20.613748331107299</v>
      </c>
      <c r="I46">
        <v>-0.92724875207407997</v>
      </c>
      <c r="J46">
        <v>-0.40172872193492998</v>
      </c>
      <c r="K46">
        <v>0</v>
      </c>
      <c r="L46">
        <v>-0.147138442195512</v>
      </c>
      <c r="M46" s="5">
        <v>44284</v>
      </c>
    </row>
    <row r="47" spans="1:13" x14ac:dyDescent="0.25">
      <c r="A47">
        <v>0</v>
      </c>
      <c r="B47">
        <v>0</v>
      </c>
      <c r="C47">
        <v>0</v>
      </c>
      <c r="D47">
        <v>0</v>
      </c>
      <c r="E47">
        <v>17.3342586789745</v>
      </c>
      <c r="F47">
        <v>-1.54536042879834</v>
      </c>
      <c r="G47">
        <v>-0.43897371890492298</v>
      </c>
      <c r="H47">
        <v>-0.59296161644059597</v>
      </c>
      <c r="I47">
        <v>-8.5940168843089193</v>
      </c>
      <c r="J47">
        <v>-5.2798289585081398E-2</v>
      </c>
      <c r="K47">
        <v>0.12142987386295601</v>
      </c>
      <c r="L47">
        <v>0.52315859579788504</v>
      </c>
      <c r="M47" s="5">
        <v>44285</v>
      </c>
    </row>
    <row r="48" spans="1:13" x14ac:dyDescent="0.25">
      <c r="A48">
        <v>-9.4108972272924404E-2</v>
      </c>
      <c r="B48">
        <v>-9.4108972272924404E-2</v>
      </c>
      <c r="C48">
        <v>-9.4108972272924404E-2</v>
      </c>
      <c r="D48">
        <v>-9.4108972272924293E-2</v>
      </c>
      <c r="E48">
        <v>-9.4108972272924404E-2</v>
      </c>
      <c r="F48">
        <v>-0.14096316217327001</v>
      </c>
      <c r="G48">
        <v>-2.0286739708770201</v>
      </c>
      <c r="H48">
        <v>0.54737337843344402</v>
      </c>
      <c r="I48">
        <v>0.20024923944043499</v>
      </c>
      <c r="J48">
        <v>-1.6701506473783101</v>
      </c>
      <c r="K48">
        <v>-0.53858045683532096</v>
      </c>
      <c r="L48">
        <v>-0.29607070528659202</v>
      </c>
      <c r="M48" s="5">
        <v>44286</v>
      </c>
    </row>
    <row r="49" spans="1:13" x14ac:dyDescent="0.25">
      <c r="A49">
        <v>-1.0419872150978</v>
      </c>
      <c r="B49">
        <v>6.1898317921607597E-2</v>
      </c>
      <c r="C49">
        <v>6.18983179216075E-2</v>
      </c>
      <c r="D49">
        <v>6.18983179216075E-2</v>
      </c>
      <c r="E49">
        <v>6.1898317921607597E-2</v>
      </c>
      <c r="F49">
        <v>6.1898317921607597E-2</v>
      </c>
      <c r="G49">
        <v>1.5934771967396899E-3</v>
      </c>
      <c r="H49">
        <v>-1.98904031408662</v>
      </c>
      <c r="I49">
        <v>0.28139485290333199</v>
      </c>
      <c r="J49">
        <v>-3.26013210714216E-2</v>
      </c>
      <c r="K49">
        <v>-1.6772218695071699</v>
      </c>
      <c r="L49">
        <v>-0.49003277117338201</v>
      </c>
      <c r="M49" s="5">
        <v>44287</v>
      </c>
    </row>
    <row r="50" spans="1:13" x14ac:dyDescent="0.25">
      <c r="A50">
        <v>-31.672138068368401</v>
      </c>
      <c r="B50">
        <v>0.114939260741861</v>
      </c>
      <c r="C50">
        <v>1.1544790305947601</v>
      </c>
      <c r="D50">
        <v>1.1544790305947601</v>
      </c>
      <c r="E50">
        <v>1.1544790305947601</v>
      </c>
      <c r="F50">
        <v>1.1544790305947601</v>
      </c>
      <c r="G50">
        <v>1.1544790305947601</v>
      </c>
      <c r="H50">
        <v>1.0388761640978701</v>
      </c>
      <c r="I50">
        <v>-3.1890286905222802</v>
      </c>
      <c r="J50">
        <v>-1.19775260877487</v>
      </c>
      <c r="K50">
        <v>-1.6095979495912101</v>
      </c>
      <c r="L50">
        <v>-0.57830817370468102</v>
      </c>
      <c r="M50" s="5">
        <v>44291</v>
      </c>
    </row>
    <row r="51" spans="1:13" x14ac:dyDescent="0.25">
      <c r="A51">
        <v>1.74672345226913</v>
      </c>
      <c r="B51">
        <v>2.0400149970191599</v>
      </c>
      <c r="C51">
        <v>0.52779489022659698</v>
      </c>
      <c r="D51">
        <v>1.01029657861199</v>
      </c>
      <c r="E51">
        <v>1.01029657861199</v>
      </c>
      <c r="F51">
        <v>1.01029657861199</v>
      </c>
      <c r="G51">
        <v>1.01029657861199</v>
      </c>
      <c r="H51">
        <v>1.01029657861199</v>
      </c>
      <c r="I51">
        <v>0.958748305987007</v>
      </c>
      <c r="J51">
        <v>29.3950156454944</v>
      </c>
      <c r="K51">
        <v>4.4680085719669904</v>
      </c>
      <c r="L51">
        <v>4.6773243444006001</v>
      </c>
      <c r="M51" s="5">
        <v>44292</v>
      </c>
    </row>
    <row r="52" spans="1:13" x14ac:dyDescent="0.25">
      <c r="A52">
        <v>-0.34657156363415997</v>
      </c>
      <c r="B52">
        <v>-1.71976449924734E-2</v>
      </c>
      <c r="C52">
        <v>2.97210956158948E-2</v>
      </c>
      <c r="D52">
        <v>-0.24001517662559901</v>
      </c>
      <c r="E52">
        <v>0</v>
      </c>
      <c r="F52">
        <v>0</v>
      </c>
      <c r="G52">
        <v>0</v>
      </c>
      <c r="H52">
        <v>0</v>
      </c>
      <c r="I52">
        <v>0</v>
      </c>
      <c r="J52">
        <v>-1.2921914390383199E-2</v>
      </c>
      <c r="K52">
        <v>0.89047695137789595</v>
      </c>
      <c r="L52">
        <v>-0.107688599240837</v>
      </c>
      <c r="M52" s="5">
        <v>44293</v>
      </c>
    </row>
    <row r="53" spans="1:13" x14ac:dyDescent="0.25">
      <c r="A53">
        <v>-1.0337012431602699</v>
      </c>
      <c r="B53">
        <v>-0.36859291425596202</v>
      </c>
      <c r="C53">
        <v>-3.8840280244026401E-2</v>
      </c>
      <c r="D53">
        <v>7.4352175326503197E-3</v>
      </c>
      <c r="E53">
        <v>-0.256952105744437</v>
      </c>
      <c r="F53">
        <v>-1.6936929118837998E-2</v>
      </c>
      <c r="G53">
        <v>-1.6936929118837901E-2</v>
      </c>
      <c r="H53">
        <v>-1.6936929118837998E-2</v>
      </c>
      <c r="I53">
        <v>-1.6936929118837998E-2</v>
      </c>
      <c r="J53">
        <v>-1.6936929118837998E-2</v>
      </c>
      <c r="K53">
        <v>-2.96399859611115E-2</v>
      </c>
      <c r="L53">
        <v>0.85887182240194804</v>
      </c>
      <c r="M53" s="5">
        <v>44294</v>
      </c>
    </row>
    <row r="54" spans="1:13" x14ac:dyDescent="0.25">
      <c r="A54">
        <v>-18.430942308587799</v>
      </c>
      <c r="B54">
        <v>-0.39206749351968101</v>
      </c>
      <c r="C54">
        <v>6.0638010115203603E-2</v>
      </c>
      <c r="D54">
        <v>0.390140178310867</v>
      </c>
      <c r="E54">
        <v>0.45051085894195098</v>
      </c>
      <c r="F54">
        <v>7.3391411991169497E-2</v>
      </c>
      <c r="G54">
        <v>0.31754174550991598</v>
      </c>
      <c r="H54">
        <v>0.31754174550991598</v>
      </c>
      <c r="I54">
        <v>0.31754174550991598</v>
      </c>
      <c r="J54">
        <v>0.31754174550991598</v>
      </c>
      <c r="K54">
        <v>0.31754174550991598</v>
      </c>
      <c r="L54">
        <v>0.30022711666442098</v>
      </c>
      <c r="M54" s="5">
        <v>44295</v>
      </c>
    </row>
    <row r="55" spans="1:13" x14ac:dyDescent="0.25">
      <c r="A55">
        <v>1.88384988536288</v>
      </c>
      <c r="B55">
        <v>1.82648064035613</v>
      </c>
      <c r="C55">
        <v>4.5958062437736903E-2</v>
      </c>
      <c r="D55">
        <v>0.25618930652532101</v>
      </c>
      <c r="E55">
        <v>0.48781573426845498</v>
      </c>
      <c r="F55">
        <v>0.53241775347861198</v>
      </c>
      <c r="G55">
        <v>0.23101019358706601</v>
      </c>
      <c r="H55">
        <v>0.416317668170541</v>
      </c>
      <c r="I55">
        <v>0.416317668170541</v>
      </c>
      <c r="J55">
        <v>0.416317668170541</v>
      </c>
      <c r="K55">
        <v>0.416317668170541</v>
      </c>
      <c r="L55">
        <v>0.416317668170541</v>
      </c>
      <c r="M55" s="5">
        <v>44298</v>
      </c>
    </row>
    <row r="56" spans="1:13" x14ac:dyDescent="0.25">
      <c r="A56">
        <v>-0.36665197116309101</v>
      </c>
      <c r="B56">
        <v>2.0297059243090301E-2</v>
      </c>
      <c r="C56">
        <v>0</v>
      </c>
      <c r="D56">
        <v>-0.37588328409795302</v>
      </c>
      <c r="E56">
        <v>-0.16622513892916399</v>
      </c>
      <c r="F56">
        <v>-8.3229413914411594E-3</v>
      </c>
      <c r="G56">
        <v>1.41664919416513E-2</v>
      </c>
      <c r="H56">
        <v>-0.130837508242651</v>
      </c>
      <c r="I56">
        <v>0</v>
      </c>
      <c r="J56">
        <v>0</v>
      </c>
      <c r="K56">
        <v>0</v>
      </c>
      <c r="L56">
        <v>0</v>
      </c>
      <c r="M56" s="5">
        <v>44299</v>
      </c>
    </row>
    <row r="57" spans="1:13" x14ac:dyDescent="0.25">
      <c r="A57">
        <v>-0.50755278064939002</v>
      </c>
      <c r="B57">
        <v>-5.4761495481165802E-2</v>
      </c>
      <c r="C57">
        <v>0.33851799438728702</v>
      </c>
      <c r="D57">
        <v>0.31822093514419703</v>
      </c>
      <c r="E57">
        <v>-0.17727627912447799</v>
      </c>
      <c r="F57">
        <v>-6.3161094971101004E-4</v>
      </c>
      <c r="G57">
        <v>0.155892361359837</v>
      </c>
      <c r="H57">
        <v>0.18070814945605199</v>
      </c>
      <c r="I57">
        <v>1.3914253783964501E-2</v>
      </c>
      <c r="J57">
        <v>0.14475176202661499</v>
      </c>
      <c r="K57">
        <v>0.14475176202661499</v>
      </c>
      <c r="L57">
        <v>0.14475176202661499</v>
      </c>
      <c r="M57" s="5">
        <v>44300</v>
      </c>
    </row>
    <row r="58" spans="1:13" x14ac:dyDescent="0.25">
      <c r="A58">
        <v>0.69663864637823802</v>
      </c>
      <c r="B58">
        <v>-0.440177868390355</v>
      </c>
      <c r="C58">
        <v>-0.113863935393024</v>
      </c>
      <c r="D58">
        <v>0.183567150467604</v>
      </c>
      <c r="E58">
        <v>0.16816983830090801</v>
      </c>
      <c r="F58">
        <v>-0.198168347094928</v>
      </c>
      <c r="G58">
        <v>-4.3639816563444199E-2</v>
      </c>
      <c r="H58">
        <v>9.1113546249669802E-2</v>
      </c>
      <c r="I58">
        <v>0.11159982668382699</v>
      </c>
      <c r="J58">
        <v>-2.6204665219695999E-2</v>
      </c>
      <c r="K58">
        <v>8.8088679925300506E-2</v>
      </c>
      <c r="L58">
        <v>8.8088679925300395E-2</v>
      </c>
      <c r="M58" s="5">
        <v>44301</v>
      </c>
    </row>
    <row r="59" spans="1:13" x14ac:dyDescent="0.25">
      <c r="A59">
        <v>-0.58940069656828198</v>
      </c>
      <c r="B59">
        <v>0</v>
      </c>
      <c r="C59">
        <v>-0.54480919905240199</v>
      </c>
      <c r="D59">
        <v>-0.23977259941659201</v>
      </c>
      <c r="E59">
        <v>1.3180713678664999E-2</v>
      </c>
      <c r="F59">
        <v>0</v>
      </c>
      <c r="G59">
        <v>-0.28114683275588098</v>
      </c>
      <c r="H59">
        <v>-0.12976683726381899</v>
      </c>
      <c r="I59">
        <v>-6.5093462161652203E-3</v>
      </c>
      <c r="J59">
        <v>1.10454721490904E-2</v>
      </c>
      <c r="K59">
        <v>-0.105040468900791</v>
      </c>
      <c r="L59">
        <v>0</v>
      </c>
      <c r="M59" s="5">
        <v>44302</v>
      </c>
    </row>
    <row r="60" spans="1:13" x14ac:dyDescent="0.25">
      <c r="A60">
        <v>-1</v>
      </c>
      <c r="B60">
        <v>-0.58940069656828198</v>
      </c>
      <c r="C60">
        <v>0</v>
      </c>
      <c r="D60">
        <v>-0.54480919905240199</v>
      </c>
      <c r="E60">
        <v>-0.23977259941659201</v>
      </c>
      <c r="F60">
        <v>1.31807136786651E-2</v>
      </c>
      <c r="G60">
        <v>0</v>
      </c>
      <c r="H60">
        <v>-0.28114683275588098</v>
      </c>
      <c r="I60">
        <v>-0.12976683726381899</v>
      </c>
      <c r="J60">
        <v>-6.5093462161652004E-3</v>
      </c>
      <c r="K60">
        <v>1.1045472149090499E-2</v>
      </c>
      <c r="L60">
        <v>-0.105040468900791</v>
      </c>
      <c r="M60" s="5">
        <v>44305</v>
      </c>
    </row>
    <row r="61" spans="1:13" x14ac:dyDescent="0.25">
      <c r="A61">
        <v>0</v>
      </c>
      <c r="B61">
        <v>-1</v>
      </c>
      <c r="C61">
        <v>-0.58940069656828198</v>
      </c>
      <c r="D61">
        <v>0</v>
      </c>
      <c r="E61">
        <v>-0.54480919905240199</v>
      </c>
      <c r="F61">
        <v>-0.23977259941659201</v>
      </c>
      <c r="G61">
        <v>1.31807136786651E-2</v>
      </c>
      <c r="H61">
        <v>0</v>
      </c>
      <c r="I61">
        <v>-0.28114683275588098</v>
      </c>
      <c r="J61">
        <v>-0.12976683726381899</v>
      </c>
      <c r="K61">
        <v>-6.5093462161653999E-3</v>
      </c>
      <c r="L61">
        <v>1.10454721490906E-2</v>
      </c>
      <c r="M61" s="5">
        <v>44306</v>
      </c>
    </row>
    <row r="62" spans="1:13" x14ac:dyDescent="0.25">
      <c r="A62">
        <v>0</v>
      </c>
      <c r="B62">
        <v>0</v>
      </c>
      <c r="C62">
        <v>-0.36565172183460198</v>
      </c>
      <c r="D62">
        <v>-0.32893773542045901</v>
      </c>
      <c r="E62">
        <v>0.26046296114782203</v>
      </c>
      <c r="F62">
        <v>-0.426248855150342</v>
      </c>
      <c r="G62">
        <v>-0.149639777359654</v>
      </c>
      <c r="H62">
        <v>0.10450155065618601</v>
      </c>
      <c r="I62">
        <v>9.1320836977520803E-2</v>
      </c>
      <c r="J62">
        <v>-0.21550055985920699</v>
      </c>
      <c r="K62">
        <v>-7.2639273579103006E-2</v>
      </c>
      <c r="L62">
        <v>5.0246354378040398E-2</v>
      </c>
      <c r="M62" s="5">
        <v>44307</v>
      </c>
    </row>
    <row r="63" spans="1:13" x14ac:dyDescent="0.25">
      <c r="A63">
        <v>0</v>
      </c>
      <c r="B63">
        <v>0</v>
      </c>
      <c r="C63">
        <v>0</v>
      </c>
      <c r="D63">
        <v>-0.61186468842646502</v>
      </c>
      <c r="E63">
        <v>-0.467606518188803</v>
      </c>
      <c r="F63">
        <v>0</v>
      </c>
      <c r="G63">
        <v>-0.487062858988772</v>
      </c>
      <c r="H63">
        <v>-0.219948060057647</v>
      </c>
      <c r="I63">
        <v>1.2077762315223299E-2</v>
      </c>
      <c r="J63">
        <v>0</v>
      </c>
      <c r="K63">
        <v>-0.26382753818643701</v>
      </c>
      <c r="L63">
        <v>-0.12275418948637</v>
      </c>
      <c r="M63" s="5">
        <v>44308</v>
      </c>
    </row>
    <row r="64" spans="1:13" x14ac:dyDescent="0.25">
      <c r="A64">
        <v>-1.0390960244644301</v>
      </c>
      <c r="B64">
        <v>-3.9096024464426699E-2</v>
      </c>
      <c r="C64">
        <v>-3.9096024464426699E-2</v>
      </c>
      <c r="D64">
        <v>-3.9096024464426699E-2</v>
      </c>
      <c r="E64">
        <v>-0.62703923606325096</v>
      </c>
      <c r="F64">
        <v>-0.47568534844006199</v>
      </c>
      <c r="G64">
        <v>-8.0788302512588301E-3</v>
      </c>
      <c r="H64">
        <v>-0.49120679108056797</v>
      </c>
      <c r="I64">
        <v>-0.223180542324842</v>
      </c>
      <c r="J64">
        <v>8.8062388955173296E-3</v>
      </c>
      <c r="K64">
        <v>-3.2715234197059199E-3</v>
      </c>
      <c r="L64">
        <v>-0.26623594363620201</v>
      </c>
      <c r="M64" s="5">
        <v>44309</v>
      </c>
    </row>
    <row r="65" spans="1:13" x14ac:dyDescent="0.25">
      <c r="A65">
        <v>-125.174185785905</v>
      </c>
      <c r="B65">
        <v>4.0522394837945699</v>
      </c>
      <c r="C65">
        <v>5.0929261969936004</v>
      </c>
      <c r="D65">
        <v>5.0929261969936004</v>
      </c>
      <c r="E65">
        <v>5.0929261969936004</v>
      </c>
      <c r="F65">
        <v>1.30743671742845</v>
      </c>
      <c r="G65">
        <v>0.54808234484274898</v>
      </c>
      <c r="H65">
        <v>1.0194973447940601</v>
      </c>
      <c r="I65">
        <v>3.1782169706831002E-2</v>
      </c>
      <c r="J65">
        <v>0.185274171279042</v>
      </c>
      <c r="K65">
        <v>0.42297180482178598</v>
      </c>
      <c r="L65">
        <v>0.41085440013333802</v>
      </c>
      <c r="M65" s="5">
        <v>44312</v>
      </c>
    </row>
    <row r="66" spans="1:13" x14ac:dyDescent="0.25">
      <c r="A66">
        <v>-0.36684968059831902</v>
      </c>
      <c r="B66">
        <v>-0.37490288419833501</v>
      </c>
      <c r="C66">
        <v>-0.48167100215039799</v>
      </c>
      <c r="D66">
        <v>-0.31086855361384202</v>
      </c>
      <c r="E66">
        <v>-0.31086855361384202</v>
      </c>
      <c r="F66">
        <v>-0.31086855361384202</v>
      </c>
      <c r="G66">
        <v>-0.45705899287288199</v>
      </c>
      <c r="H66">
        <v>-0.42118106870187</v>
      </c>
      <c r="I66">
        <v>-0.18774921935255501</v>
      </c>
      <c r="J66">
        <v>-0.448956919144129</v>
      </c>
      <c r="K66">
        <v>-0.26433071673838598</v>
      </c>
      <c r="L66">
        <v>-9.9714446524547307E-2</v>
      </c>
      <c r="M66" s="5">
        <v>44313</v>
      </c>
    </row>
    <row r="67" spans="1:13" x14ac:dyDescent="0.25">
      <c r="A67">
        <v>-2.1163856478109402</v>
      </c>
      <c r="B67">
        <v>-0.51813363636021004</v>
      </c>
      <c r="C67">
        <v>-0.53101676027238398</v>
      </c>
      <c r="D67">
        <v>-0.64725508619431105</v>
      </c>
      <c r="E67">
        <v>-0.39940331650326999</v>
      </c>
      <c r="F67">
        <v>-0.39940331650326999</v>
      </c>
      <c r="G67">
        <v>-0.39940331650326999</v>
      </c>
      <c r="H67">
        <v>-0.568139365925315</v>
      </c>
      <c r="I67">
        <v>-0.492045107167217</v>
      </c>
      <c r="J67">
        <v>-0.204656218278436</v>
      </c>
      <c r="K67">
        <v>-0.49776006830354302</v>
      </c>
      <c r="L67">
        <v>-0.282342489788173</v>
      </c>
      <c r="M67" s="5">
        <v>44314</v>
      </c>
    </row>
    <row r="68" spans="1:13" x14ac:dyDescent="0.25">
      <c r="A68">
        <v>-0.29846498357999401</v>
      </c>
      <c r="B68">
        <v>-3.8908946602745198</v>
      </c>
      <c r="C68">
        <v>-0.53173241627861001</v>
      </c>
      <c r="D68">
        <v>-0.55920274532417702</v>
      </c>
      <c r="E68">
        <v>-0.74110914382487802</v>
      </c>
      <c r="F68">
        <v>-0.32843325582625399</v>
      </c>
      <c r="G68">
        <v>-0.32843325582625399</v>
      </c>
      <c r="H68">
        <v>-0.32843325582625399</v>
      </c>
      <c r="I68">
        <v>-0.59312571609448195</v>
      </c>
      <c r="J68">
        <v>-0.48842249204921701</v>
      </c>
      <c r="K68">
        <v>-0.12708328818103301</v>
      </c>
      <c r="L68">
        <v>-0.496518806378619</v>
      </c>
      <c r="M68" s="5">
        <v>44315</v>
      </c>
    </row>
    <row r="69" spans="1:13" x14ac:dyDescent="0.25">
      <c r="A69">
        <v>-0.94267909153651896</v>
      </c>
      <c r="B69">
        <v>-0.58616108187821003</v>
      </c>
      <c r="C69">
        <v>-6.3560458153631298</v>
      </c>
      <c r="D69">
        <v>1.1109782999281499</v>
      </c>
      <c r="E69">
        <v>1.0486586535279701</v>
      </c>
      <c r="F69">
        <v>-0.21023636529980999</v>
      </c>
      <c r="G69">
        <v>0.40426084079152802</v>
      </c>
      <c r="H69">
        <v>0.40426084079152802</v>
      </c>
      <c r="I69">
        <v>0.40426084079152802</v>
      </c>
      <c r="J69">
        <v>-0.28670883813831999</v>
      </c>
      <c r="K69">
        <v>-0.29360205785300603</v>
      </c>
      <c r="L69">
        <v>0.120342593424471</v>
      </c>
      <c r="M69" s="5">
        <v>44316</v>
      </c>
    </row>
    <row r="70" spans="1:13" x14ac:dyDescent="0.25">
      <c r="A70">
        <v>-16.948151836134301</v>
      </c>
      <c r="B70">
        <v>-1.80300761896437</v>
      </c>
      <c r="C70">
        <v>-0.94210993561866196</v>
      </c>
      <c r="D70">
        <v>-2.5303650955467001</v>
      </c>
      <c r="E70">
        <v>1.2308467450499601</v>
      </c>
      <c r="F70">
        <v>1.2004270134402699</v>
      </c>
      <c r="G70">
        <v>0.23753165049274799</v>
      </c>
      <c r="H70">
        <v>0.67512642508246801</v>
      </c>
      <c r="I70">
        <v>0.67512642508246801</v>
      </c>
      <c r="J70">
        <v>0.67512642508246801</v>
      </c>
      <c r="K70">
        <v>-8.7033441475423395E-3</v>
      </c>
      <c r="L70">
        <v>-0.117573709064311</v>
      </c>
      <c r="M70" s="5">
        <v>44319</v>
      </c>
    </row>
    <row r="71" spans="1:13" x14ac:dyDescent="0.25">
      <c r="A71">
        <v>-0.29893997150415003</v>
      </c>
      <c r="B71">
        <v>0.56652195169387698</v>
      </c>
      <c r="C71">
        <v>-7.7984536655533399</v>
      </c>
      <c r="D71">
        <v>-0.89804120163155299</v>
      </c>
      <c r="E71">
        <v>-1.70686988898592</v>
      </c>
      <c r="F71">
        <v>1.38244674437643E-2</v>
      </c>
      <c r="G71">
        <v>0</v>
      </c>
      <c r="H71">
        <v>-0.26123089459840398</v>
      </c>
      <c r="I71">
        <v>0</v>
      </c>
      <c r="J71">
        <v>0</v>
      </c>
      <c r="K71">
        <v>0</v>
      </c>
      <c r="L71">
        <v>-0.29168933640141698</v>
      </c>
      <c r="M71" s="5">
        <v>44320</v>
      </c>
    </row>
    <row r="72" spans="1:13" x14ac:dyDescent="0.25">
      <c r="A72">
        <v>-1</v>
      </c>
      <c r="B72">
        <v>-0.29893997150415003</v>
      </c>
      <c r="C72">
        <v>0.56652195169387698</v>
      </c>
      <c r="D72">
        <v>-7.7984536655533399</v>
      </c>
      <c r="E72">
        <v>-0.89804120163155299</v>
      </c>
      <c r="F72">
        <v>-1.70686988898592</v>
      </c>
      <c r="G72">
        <v>1.38244674437644E-2</v>
      </c>
      <c r="H72">
        <v>0</v>
      </c>
      <c r="I72">
        <v>-0.26123089459840398</v>
      </c>
      <c r="J72">
        <v>0</v>
      </c>
      <c r="K72">
        <v>0</v>
      </c>
      <c r="L72">
        <v>0</v>
      </c>
      <c r="M72" s="5">
        <v>44321</v>
      </c>
    </row>
    <row r="73" spans="1:13" x14ac:dyDescent="0.25">
      <c r="A73">
        <v>0</v>
      </c>
      <c r="B73">
        <v>0.11563661229793901</v>
      </c>
      <c r="C73">
        <v>0.483188263704458</v>
      </c>
      <c r="D73">
        <v>1.79174300118775</v>
      </c>
      <c r="E73">
        <v>-16.128062200598102</v>
      </c>
      <c r="F73">
        <v>-1.7473180787442799</v>
      </c>
      <c r="G73">
        <v>-1.10654163714294</v>
      </c>
      <c r="H73">
        <v>0.62245193765991802</v>
      </c>
      <c r="I73">
        <v>0.60862747021615404</v>
      </c>
      <c r="J73">
        <v>0.18840427709602101</v>
      </c>
      <c r="K73">
        <v>0.44963517169442402</v>
      </c>
      <c r="L73">
        <v>0.44963517169442502</v>
      </c>
      <c r="M73" s="5">
        <v>44322</v>
      </c>
    </row>
    <row r="74" spans="1:13" x14ac:dyDescent="0.25">
      <c r="A74">
        <v>0</v>
      </c>
      <c r="B74">
        <v>0</v>
      </c>
      <c r="C74">
        <v>-0.47267096541396603</v>
      </c>
      <c r="D74">
        <v>-0.16774324405962701</v>
      </c>
      <c r="E74">
        <v>0.25459131434278498</v>
      </c>
      <c r="F74">
        <v>1.06396591690633</v>
      </c>
      <c r="G74">
        <v>-5.9582178528983096</v>
      </c>
      <c r="H74">
        <v>-1.06657486488803</v>
      </c>
      <c r="I74">
        <v>8.5939521111787608E-3</v>
      </c>
      <c r="J74">
        <v>0</v>
      </c>
      <c r="K74">
        <v>-0.180204578158145</v>
      </c>
      <c r="L74">
        <v>0</v>
      </c>
      <c r="M74" s="5">
        <v>44323</v>
      </c>
    </row>
    <row r="75" spans="1:13" x14ac:dyDescent="0.25">
      <c r="A75">
        <v>1.04984300003397</v>
      </c>
      <c r="B75">
        <v>2.04984300003396</v>
      </c>
      <c r="C75">
        <v>2.0498430000339698</v>
      </c>
      <c r="D75">
        <v>0.60827076484688403</v>
      </c>
      <c r="E75">
        <v>0.731877813727842</v>
      </c>
      <c r="F75">
        <v>1.3832480796428099</v>
      </c>
      <c r="G75">
        <v>3.3934750123713302</v>
      </c>
      <c r="H75">
        <v>-17.5084314385219</v>
      </c>
      <c r="I75">
        <v>-0.297620955997279</v>
      </c>
      <c r="J75">
        <v>0.78415621407063796</v>
      </c>
      <c r="K75">
        <v>0.77556226195945899</v>
      </c>
      <c r="L75">
        <v>0.45559781354953299</v>
      </c>
      <c r="M75" s="5">
        <v>44326</v>
      </c>
    </row>
    <row r="76" spans="1:13" x14ac:dyDescent="0.25">
      <c r="A76">
        <v>0</v>
      </c>
      <c r="B76">
        <v>-0.32788573050772202</v>
      </c>
      <c r="C76">
        <v>0</v>
      </c>
      <c r="D76">
        <v>0</v>
      </c>
      <c r="E76">
        <v>-0.22714281641837</v>
      </c>
      <c r="F76">
        <v>-8.8303529470767805E-2</v>
      </c>
      <c r="G76">
        <v>0.11960186277701799</v>
      </c>
      <c r="H76">
        <v>0.31955639296961702</v>
      </c>
      <c r="I76">
        <v>0.56474855267549995</v>
      </c>
      <c r="J76">
        <v>-0.60294101475873996</v>
      </c>
      <c r="K76">
        <v>4.8401299663211198E-3</v>
      </c>
      <c r="L76">
        <v>0</v>
      </c>
      <c r="M76" s="5">
        <v>44327</v>
      </c>
    </row>
    <row r="77" spans="1:13" x14ac:dyDescent="0.25">
      <c r="A77">
        <v>-1</v>
      </c>
      <c r="B77">
        <v>0</v>
      </c>
      <c r="C77">
        <v>-0.32788573050772202</v>
      </c>
      <c r="D77">
        <v>0</v>
      </c>
      <c r="E77">
        <v>0</v>
      </c>
      <c r="F77">
        <v>-0.22714281641837</v>
      </c>
      <c r="G77">
        <v>-8.8303529470767694E-2</v>
      </c>
      <c r="H77">
        <v>0.11960186277701799</v>
      </c>
      <c r="I77">
        <v>0.31955639296961702</v>
      </c>
      <c r="J77">
        <v>0.56474855267550095</v>
      </c>
      <c r="K77">
        <v>-0.60294101475873996</v>
      </c>
      <c r="L77">
        <v>4.8401299663210903E-3</v>
      </c>
      <c r="M77" s="5">
        <v>44328</v>
      </c>
    </row>
    <row r="78" spans="1:13" x14ac:dyDescent="0.25">
      <c r="A78">
        <v>0</v>
      </c>
      <c r="B78">
        <v>-0.85494541620568898</v>
      </c>
      <c r="C78">
        <v>0.14505458379431099</v>
      </c>
      <c r="D78">
        <v>-0.23039247488430301</v>
      </c>
      <c r="E78">
        <v>9.7493255623419595E-2</v>
      </c>
      <c r="F78">
        <v>9.74932556234194E-2</v>
      </c>
      <c r="G78">
        <v>-0.15179445345904999</v>
      </c>
      <c r="H78">
        <v>-1.9608692900600199E-2</v>
      </c>
      <c r="I78">
        <v>0.196512729764141</v>
      </c>
      <c r="J78">
        <v>0.42104461919130998</v>
      </c>
      <c r="K78">
        <v>0.72355210776949896</v>
      </c>
      <c r="L78">
        <v>-0.53988663632041201</v>
      </c>
      <c r="M78" s="5">
        <v>44329</v>
      </c>
    </row>
    <row r="79" spans="1:13" x14ac:dyDescent="0.25">
      <c r="A79">
        <v>0</v>
      </c>
      <c r="B79">
        <v>0</v>
      </c>
      <c r="C79">
        <v>-0.87332081295753505</v>
      </c>
      <c r="D79">
        <v>0</v>
      </c>
      <c r="E79">
        <v>-0.29875876578527999</v>
      </c>
      <c r="F79">
        <v>0</v>
      </c>
      <c r="G79">
        <v>0</v>
      </c>
      <c r="H79">
        <v>-0.21122719319837999</v>
      </c>
      <c r="I79">
        <v>-8.2627450277729497E-2</v>
      </c>
      <c r="J79">
        <v>0.11106013175596301</v>
      </c>
      <c r="K79">
        <v>0.29011330794315798</v>
      </c>
      <c r="L79">
        <v>0.48735486717564502</v>
      </c>
      <c r="M79" s="5">
        <v>44330</v>
      </c>
    </row>
    <row r="80" spans="1:13" x14ac:dyDescent="0.25">
      <c r="A80">
        <v>4.2834096648232904</v>
      </c>
      <c r="B80">
        <v>5.2834096648232904</v>
      </c>
      <c r="C80">
        <v>5.2834096648232904</v>
      </c>
      <c r="D80">
        <v>-0.204022771805421</v>
      </c>
      <c r="E80">
        <v>0.669298041152115</v>
      </c>
      <c r="F80">
        <v>0.17058061864972299</v>
      </c>
      <c r="G80">
        <v>0.469339384435003</v>
      </c>
      <c r="H80">
        <v>0.469339384435003</v>
      </c>
      <c r="I80">
        <v>0.15897495040496101</v>
      </c>
      <c r="J80">
        <v>0.25698583411231901</v>
      </c>
      <c r="K80">
        <v>0.48839091225644499</v>
      </c>
      <c r="L80">
        <v>0.77691276936340803</v>
      </c>
      <c r="M80" s="5">
        <v>44333</v>
      </c>
    </row>
    <row r="81" spans="1:13" x14ac:dyDescent="0.25">
      <c r="A81">
        <v>-0.59832953870701899</v>
      </c>
      <c r="B81">
        <v>-0.66225509548579697</v>
      </c>
      <c r="C81">
        <v>-0.503105835236486</v>
      </c>
      <c r="D81">
        <v>-0.503105835236486</v>
      </c>
      <c r="E81">
        <v>-0.76306421608118202</v>
      </c>
      <c r="F81">
        <v>-0.239897716493854</v>
      </c>
      <c r="G81">
        <v>-0.39444827336073501</v>
      </c>
      <c r="H81">
        <v>-0.191119642174441</v>
      </c>
      <c r="I81">
        <v>-0.191119642174441</v>
      </c>
      <c r="J81">
        <v>-0.31581476720721602</v>
      </c>
      <c r="K81">
        <v>-0.21336613588133099</v>
      </c>
      <c r="L81">
        <v>-8.3282840770586994E-2</v>
      </c>
      <c r="M81" s="5">
        <v>44334</v>
      </c>
    </row>
    <row r="82" spans="1:13" x14ac:dyDescent="0.25">
      <c r="A82">
        <v>-2.4896030362327202</v>
      </c>
      <c r="B82">
        <v>0</v>
      </c>
      <c r="C82">
        <v>-0.32028804428616098</v>
      </c>
      <c r="D82">
        <v>0</v>
      </c>
      <c r="E82">
        <v>0</v>
      </c>
      <c r="F82">
        <v>-0.68828434138377104</v>
      </c>
      <c r="G82">
        <v>0</v>
      </c>
      <c r="H82">
        <v>-0.25137046439461602</v>
      </c>
      <c r="I82">
        <v>0</v>
      </c>
      <c r="J82">
        <v>0</v>
      </c>
      <c r="K82">
        <v>-0.183883806221985</v>
      </c>
      <c r="L82">
        <v>-7.2709021783927297E-2</v>
      </c>
      <c r="M82" s="5">
        <v>44335</v>
      </c>
    </row>
    <row r="83" spans="1:13" x14ac:dyDescent="0.25">
      <c r="A83">
        <v>-1</v>
      </c>
      <c r="B83">
        <v>-2.4896030362327202</v>
      </c>
      <c r="C83">
        <v>0</v>
      </c>
      <c r="D83">
        <v>-0.32028804428615998</v>
      </c>
      <c r="E83">
        <v>0</v>
      </c>
      <c r="F83">
        <v>0</v>
      </c>
      <c r="G83">
        <v>-0.68828434138377104</v>
      </c>
      <c r="H83">
        <v>0</v>
      </c>
      <c r="I83">
        <v>-0.25137046439461602</v>
      </c>
      <c r="J83">
        <v>0</v>
      </c>
      <c r="K83">
        <v>0</v>
      </c>
      <c r="L83">
        <v>-0.183883806221985</v>
      </c>
      <c r="M83" s="5">
        <v>44336</v>
      </c>
    </row>
    <row r="84" spans="1:13" x14ac:dyDescent="0.25">
      <c r="A84">
        <v>0</v>
      </c>
      <c r="B84">
        <v>-1</v>
      </c>
      <c r="C84">
        <v>-2.4896030362327202</v>
      </c>
      <c r="D84">
        <v>0</v>
      </c>
      <c r="E84">
        <v>-0.32028804428616098</v>
      </c>
      <c r="F84">
        <v>0</v>
      </c>
      <c r="G84">
        <v>0</v>
      </c>
      <c r="H84">
        <v>-0.68828434138377104</v>
      </c>
      <c r="I84">
        <v>0</v>
      </c>
      <c r="J84">
        <v>-0.25137046439461602</v>
      </c>
      <c r="K84">
        <v>0</v>
      </c>
      <c r="L84">
        <v>0</v>
      </c>
      <c r="M84" s="5">
        <v>44337</v>
      </c>
    </row>
    <row r="85" spans="1:13" x14ac:dyDescent="0.25">
      <c r="A85">
        <v>0</v>
      </c>
      <c r="B85">
        <v>0</v>
      </c>
      <c r="C85">
        <v>-1</v>
      </c>
      <c r="D85">
        <v>-2.4896030362327202</v>
      </c>
      <c r="E85">
        <v>0</v>
      </c>
      <c r="F85">
        <v>-0.32028804428616098</v>
      </c>
      <c r="G85">
        <v>0</v>
      </c>
      <c r="H85">
        <v>0</v>
      </c>
      <c r="I85">
        <v>-0.68828434138377104</v>
      </c>
      <c r="J85">
        <v>0</v>
      </c>
      <c r="K85">
        <v>-0.25137046439461602</v>
      </c>
      <c r="L85">
        <v>0</v>
      </c>
      <c r="M85" s="5">
        <v>44340</v>
      </c>
    </row>
    <row r="86" spans="1:13" x14ac:dyDescent="0.25">
      <c r="A86">
        <v>0</v>
      </c>
      <c r="B86">
        <v>0</v>
      </c>
      <c r="C86">
        <v>0</v>
      </c>
      <c r="D86">
        <v>-1.1364529245875401</v>
      </c>
      <c r="E86">
        <v>-2.2863423454642802</v>
      </c>
      <c r="F86">
        <v>0.20326069076843301</v>
      </c>
      <c r="G86">
        <v>-0.18212932264420301</v>
      </c>
      <c r="H86">
        <v>0.138158721641958</v>
      </c>
      <c r="I86">
        <v>0.138158721641958</v>
      </c>
      <c r="J86">
        <v>-0.64521810447357197</v>
      </c>
      <c r="K86">
        <v>4.3066236910199097E-2</v>
      </c>
      <c r="L86">
        <v>-0.21912980745626201</v>
      </c>
      <c r="M86" s="5">
        <v>44341</v>
      </c>
    </row>
    <row r="87" spans="1:13" x14ac:dyDescent="0.25">
      <c r="A87">
        <v>0.79003395432198698</v>
      </c>
      <c r="B87">
        <v>0.79003395432198698</v>
      </c>
      <c r="C87">
        <v>0.79003395432198698</v>
      </c>
      <c r="D87">
        <v>0.79003395432198698</v>
      </c>
      <c r="E87">
        <v>-1.28285124822126</v>
      </c>
      <c r="F87">
        <v>-1.93559068854758</v>
      </c>
      <c r="G87">
        <v>0.13345640601244299</v>
      </c>
      <c r="H87">
        <v>-0.18550836459672099</v>
      </c>
      <c r="I87">
        <v>9.5900579688395104E-2</v>
      </c>
      <c r="J87">
        <v>9.5900579688395299E-2</v>
      </c>
      <c r="K87">
        <v>-0.62724736818047999</v>
      </c>
      <c r="L87">
        <v>3.2619011372392197E-2</v>
      </c>
      <c r="M87" s="5">
        <v>44342</v>
      </c>
    </row>
    <row r="88" spans="1:13" x14ac:dyDescent="0.25">
      <c r="A88">
        <v>4.0872183243895899</v>
      </c>
      <c r="B88">
        <v>4.6458669453196704</v>
      </c>
      <c r="C88">
        <v>4.6458669453196704</v>
      </c>
      <c r="D88">
        <v>4.6458669453196704</v>
      </c>
      <c r="E88">
        <v>4.6458669453196704</v>
      </c>
      <c r="F88">
        <v>-2.8247345086529299</v>
      </c>
      <c r="G88">
        <v>-0.58601617210253898</v>
      </c>
      <c r="H88">
        <v>1.2394153871393701</v>
      </c>
      <c r="I88">
        <v>0.66437096103830995</v>
      </c>
      <c r="J88">
        <v>0.92115424001525004</v>
      </c>
      <c r="K88">
        <v>0.92115424001525004</v>
      </c>
      <c r="L88">
        <v>-0.30650579622278301</v>
      </c>
      <c r="M88" s="5">
        <v>44343</v>
      </c>
    </row>
    <row r="89" spans="1:13" x14ac:dyDescent="0.25">
      <c r="A89">
        <v>-8.6756917224085406E-2</v>
      </c>
      <c r="B89">
        <v>-9.8948244147551406E-2</v>
      </c>
      <c r="C89">
        <v>0</v>
      </c>
      <c r="D89">
        <v>0</v>
      </c>
      <c r="E89">
        <v>0</v>
      </c>
      <c r="F89">
        <v>0</v>
      </c>
      <c r="G89">
        <v>2.6382905543184001</v>
      </c>
      <c r="H89">
        <v>-0.81513754425601104</v>
      </c>
      <c r="I89">
        <v>0</v>
      </c>
      <c r="J89">
        <v>-0.13366093863182099</v>
      </c>
      <c r="K89">
        <v>0</v>
      </c>
      <c r="L89">
        <v>0</v>
      </c>
      <c r="M89" s="5">
        <v>44344</v>
      </c>
    </row>
    <row r="90" spans="1:13" x14ac:dyDescent="0.25">
      <c r="A90">
        <v>-0.82723667504349896</v>
      </c>
      <c r="B90">
        <v>7.1017994249806204E-2</v>
      </c>
      <c r="C90">
        <v>4.3215116865463303E-2</v>
      </c>
      <c r="D90">
        <v>0.14216336101301499</v>
      </c>
      <c r="E90">
        <v>0.14216336101301499</v>
      </c>
      <c r="F90">
        <v>0.14216336101301499</v>
      </c>
      <c r="G90">
        <v>0.14216336101301499</v>
      </c>
      <c r="H90">
        <v>3.1555221678622098</v>
      </c>
      <c r="I90">
        <v>-0.71952083798787603</v>
      </c>
      <c r="J90">
        <v>9.5616706268134594E-2</v>
      </c>
      <c r="K90">
        <v>-5.0824451072368097E-2</v>
      </c>
      <c r="L90">
        <v>8.2836487559452499E-2</v>
      </c>
      <c r="M90" s="5">
        <v>44348</v>
      </c>
    </row>
    <row r="91" spans="1:13" x14ac:dyDescent="0.25">
      <c r="A91">
        <v>0.27001595020033298</v>
      </c>
      <c r="B91">
        <v>-0.81291009563882999</v>
      </c>
      <c r="C91">
        <v>-3.8137961141754197E-2</v>
      </c>
      <c r="D91">
        <v>-5.3023824093109899E-2</v>
      </c>
      <c r="E91">
        <v>3.3608480466013398E-2</v>
      </c>
      <c r="F91">
        <v>3.36084804660133E-2</v>
      </c>
      <c r="G91">
        <v>3.3608480466013398E-2</v>
      </c>
      <c r="H91">
        <v>3.3608480466013398E-2</v>
      </c>
      <c r="I91">
        <v>1.8309342588997399</v>
      </c>
      <c r="J91">
        <v>-0.72043398383961899</v>
      </c>
      <c r="K91">
        <v>2.35648431155796E-2</v>
      </c>
      <c r="L91">
        <v>-0.102779844427884</v>
      </c>
      <c r="M91" s="5">
        <v>44349</v>
      </c>
    </row>
    <row r="92" spans="1:13" x14ac:dyDescent="0.25">
      <c r="A92">
        <v>-0.78739168578336305</v>
      </c>
      <c r="B92">
        <v>0</v>
      </c>
      <c r="C92">
        <v>-0.82006725682410897</v>
      </c>
      <c r="D92">
        <v>-7.2274745536576798E-2</v>
      </c>
      <c r="E92">
        <v>-8.3815396444952103E-2</v>
      </c>
      <c r="F92">
        <v>0</v>
      </c>
      <c r="G92">
        <v>0</v>
      </c>
      <c r="H92">
        <v>0</v>
      </c>
      <c r="I92">
        <v>0</v>
      </c>
      <c r="J92">
        <v>1.5923125458685601</v>
      </c>
      <c r="K92">
        <v>-0.72687024369709397</v>
      </c>
      <c r="L92">
        <v>0</v>
      </c>
      <c r="M92" s="5">
        <v>44350</v>
      </c>
    </row>
    <row r="93" spans="1:13" x14ac:dyDescent="0.25">
      <c r="A93">
        <v>-1</v>
      </c>
      <c r="B93">
        <v>-0.78739168578336305</v>
      </c>
      <c r="C93">
        <v>0</v>
      </c>
      <c r="D93">
        <v>-0.82006725682410897</v>
      </c>
      <c r="E93">
        <v>-7.2274745536576895E-2</v>
      </c>
      <c r="F93">
        <v>-8.3815396444952006E-2</v>
      </c>
      <c r="G93">
        <v>0</v>
      </c>
      <c r="H93">
        <v>0</v>
      </c>
      <c r="I93">
        <v>0</v>
      </c>
      <c r="J93">
        <v>0</v>
      </c>
      <c r="K93">
        <v>1.5923125458685601</v>
      </c>
      <c r="L93">
        <v>-0.72687024369709397</v>
      </c>
      <c r="M93" s="5">
        <v>44351</v>
      </c>
    </row>
    <row r="94" spans="1:13" x14ac:dyDescent="0.25">
      <c r="A94">
        <v>0</v>
      </c>
      <c r="B94">
        <v>-10.324281563915999</v>
      </c>
      <c r="C94">
        <v>-2.7698114703688201</v>
      </c>
      <c r="D94">
        <v>-1.9824197845854501</v>
      </c>
      <c r="E94">
        <v>-1.1767694867907299</v>
      </c>
      <c r="F94">
        <v>-0.40319641260002897</v>
      </c>
      <c r="G94">
        <v>-0.38700073279125602</v>
      </c>
      <c r="H94">
        <v>-0.30318533634630401</v>
      </c>
      <c r="I94">
        <v>-0.30318533634630401</v>
      </c>
      <c r="J94">
        <v>-0.30318533634630401</v>
      </c>
      <c r="K94">
        <v>-0.30318533634630401</v>
      </c>
      <c r="L94">
        <v>0.80636139473465696</v>
      </c>
      <c r="M94" s="5">
        <v>44354</v>
      </c>
    </row>
    <row r="95" spans="1:13" x14ac:dyDescent="0.25">
      <c r="A95">
        <v>3.1915754510378598</v>
      </c>
      <c r="B95">
        <v>3.1915754510378598</v>
      </c>
      <c r="C95">
        <v>3.69511145217548</v>
      </c>
      <c r="D95">
        <v>7.2417454488868103</v>
      </c>
      <c r="E95">
        <v>6.4402635384674101</v>
      </c>
      <c r="F95">
        <v>-3.0444833303470098</v>
      </c>
      <c r="G95">
        <v>-1.68655321627315</v>
      </c>
      <c r="H95">
        <v>-1.50894395294332</v>
      </c>
      <c r="I95">
        <v>-1.3886603240003299</v>
      </c>
      <c r="J95">
        <v>-1.3886603240003299</v>
      </c>
      <c r="K95">
        <v>-1.3886603240003299</v>
      </c>
      <c r="L95">
        <v>-1.3886603240003299</v>
      </c>
      <c r="M95" s="5">
        <v>44355</v>
      </c>
    </row>
    <row r="96" spans="1:13" x14ac:dyDescent="0.25">
      <c r="A96">
        <v>-0.23857378011706601</v>
      </c>
      <c r="B96">
        <v>0</v>
      </c>
      <c r="C96">
        <v>0</v>
      </c>
      <c r="D96">
        <v>2.6258139243975701E-2</v>
      </c>
      <c r="E96">
        <v>0.10772224750852</v>
      </c>
      <c r="F96">
        <v>0</v>
      </c>
      <c r="G96">
        <v>1.65621868110463</v>
      </c>
      <c r="H96">
        <v>0.18671633775086699</v>
      </c>
      <c r="I96">
        <v>0.30948265494391702</v>
      </c>
      <c r="J96">
        <v>0</v>
      </c>
      <c r="K96">
        <v>0</v>
      </c>
      <c r="L96">
        <v>0</v>
      </c>
      <c r="M96" s="5">
        <v>44356</v>
      </c>
    </row>
    <row r="97" spans="1:13" x14ac:dyDescent="0.25">
      <c r="A97">
        <v>-1.0473768046565199</v>
      </c>
      <c r="B97">
        <v>-0.27464772139681298</v>
      </c>
      <c r="C97">
        <v>-3.60739412797468E-2</v>
      </c>
      <c r="D97">
        <v>-3.60739412797468E-2</v>
      </c>
      <c r="E97">
        <v>-1.07630366089737E-2</v>
      </c>
      <c r="F97">
        <v>6.6713067387282193E-2</v>
      </c>
      <c r="G97">
        <v>-4.1009180121237297E-2</v>
      </c>
      <c r="H97">
        <v>1.5472893307698199</v>
      </c>
      <c r="I97">
        <v>5.7448098047953901E-2</v>
      </c>
      <c r="J97">
        <v>0.140208137217819</v>
      </c>
      <c r="K97">
        <v>-0.169274517726097</v>
      </c>
      <c r="L97">
        <v>-0.169274517726097</v>
      </c>
      <c r="M97" s="5">
        <v>44357</v>
      </c>
    </row>
    <row r="98" spans="1:13" x14ac:dyDescent="0.25">
      <c r="A98">
        <v>-15.113680925608399</v>
      </c>
      <c r="B98">
        <v>-0.29808437641924102</v>
      </c>
      <c r="C98">
        <v>0.318111804676454</v>
      </c>
      <c r="D98">
        <v>0.56561396312396595</v>
      </c>
      <c r="E98">
        <v>0.56561396312396595</v>
      </c>
      <c r="F98">
        <v>0.60830452745951602</v>
      </c>
      <c r="G98">
        <v>0.75863282087901196</v>
      </c>
      <c r="H98">
        <v>0.64630406311036404</v>
      </c>
      <c r="I98">
        <v>3.7062629396891902</v>
      </c>
      <c r="J98">
        <v>2.4582028174847501</v>
      </c>
      <c r="K98">
        <v>3.4522158834497199</v>
      </c>
      <c r="L98">
        <v>3.0796708471559202</v>
      </c>
      <c r="M98" s="5">
        <v>44358</v>
      </c>
    </row>
    <row r="99" spans="1:13" x14ac:dyDescent="0.25">
      <c r="A99">
        <v>1.2125894688186301</v>
      </c>
      <c r="B99">
        <v>1.1417362303707099</v>
      </c>
      <c r="C99">
        <v>-0.141769584551098</v>
      </c>
      <c r="D99">
        <v>0.22710035804874801</v>
      </c>
      <c r="E99">
        <v>0.385186683463</v>
      </c>
      <c r="F99">
        <v>0.385186683463001</v>
      </c>
      <c r="G99">
        <v>0.40907653820683398</v>
      </c>
      <c r="H99">
        <v>0.48679563259591102</v>
      </c>
      <c r="I99">
        <v>0.41856476304656098</v>
      </c>
      <c r="J99">
        <v>1.3444963975589399</v>
      </c>
      <c r="K99">
        <v>0.80361034403630605</v>
      </c>
      <c r="L99">
        <v>0.89616752990729398</v>
      </c>
      <c r="M99" s="5">
        <v>44361</v>
      </c>
    </row>
    <row r="100" spans="1:13" x14ac:dyDescent="0.25">
      <c r="A100">
        <v>-0.41788223173663502</v>
      </c>
      <c r="B100">
        <v>0.101368529266258</v>
      </c>
      <c r="C100">
        <v>6.8286379633080596E-2</v>
      </c>
      <c r="D100">
        <v>-0.37095882525559098</v>
      </c>
      <c r="E100">
        <v>-7.8506095003710294E-2</v>
      </c>
      <c r="F100">
        <v>3.5620273161360502E-2</v>
      </c>
      <c r="G100">
        <v>3.5620273161360697E-2</v>
      </c>
      <c r="H100">
        <v>4.8453018979645303E-2</v>
      </c>
      <c r="I100">
        <v>8.5894692053627097E-2</v>
      </c>
      <c r="J100">
        <v>3.7796169288395499E-2</v>
      </c>
      <c r="K100">
        <v>0.438201590841169</v>
      </c>
      <c r="L100">
        <v>9.2418860075691903E-2</v>
      </c>
      <c r="M100" s="5">
        <v>44362</v>
      </c>
    </row>
    <row r="101" spans="1:13" x14ac:dyDescent="0.25">
      <c r="A101">
        <v>-0.886449676734404</v>
      </c>
      <c r="B101">
        <v>-0.45397434246843099</v>
      </c>
      <c r="C101">
        <v>3.0967491736195001E-2</v>
      </c>
      <c r="D101">
        <v>0</v>
      </c>
      <c r="E101">
        <v>-0.39527436153060302</v>
      </c>
      <c r="F101">
        <v>-0.110200979183891</v>
      </c>
      <c r="G101">
        <v>0</v>
      </c>
      <c r="H101">
        <v>0</v>
      </c>
      <c r="I101">
        <v>1.1960062446870401E-2</v>
      </c>
      <c r="J101">
        <v>4.6346791584528799E-2</v>
      </c>
      <c r="K101">
        <v>0</v>
      </c>
      <c r="L101">
        <v>0.36661970035324898</v>
      </c>
      <c r="M101" s="5">
        <v>44363</v>
      </c>
    </row>
    <row r="102" spans="1:13" x14ac:dyDescent="0.25">
      <c r="A102">
        <v>-1</v>
      </c>
      <c r="B102">
        <v>-0.886449676734404</v>
      </c>
      <c r="C102">
        <v>-0.45397434246843099</v>
      </c>
      <c r="D102">
        <v>3.0967491736195001E-2</v>
      </c>
      <c r="E102">
        <v>0</v>
      </c>
      <c r="F102">
        <v>-0.39527436153060203</v>
      </c>
      <c r="G102">
        <v>-0.110200979183891</v>
      </c>
      <c r="H102">
        <v>0</v>
      </c>
      <c r="I102">
        <v>0</v>
      </c>
      <c r="J102">
        <v>1.1960062446870401E-2</v>
      </c>
      <c r="K102">
        <v>4.6346791584528597E-2</v>
      </c>
      <c r="L102">
        <v>0</v>
      </c>
      <c r="M102" s="5">
        <v>44364</v>
      </c>
    </row>
    <row r="103" spans="1:13" x14ac:dyDescent="0.25">
      <c r="A103">
        <v>0</v>
      </c>
      <c r="B103">
        <v>10.4915649767819</v>
      </c>
      <c r="C103">
        <v>0.41842124120677598</v>
      </c>
      <c r="D103">
        <v>0.25851865849422301</v>
      </c>
      <c r="E103">
        <v>0.76552461381825798</v>
      </c>
      <c r="F103">
        <v>0.73455712208206203</v>
      </c>
      <c r="G103">
        <v>4.8931163112715802E-2</v>
      </c>
      <c r="H103">
        <v>0.285052661684839</v>
      </c>
      <c r="I103">
        <v>0.39525364086872999</v>
      </c>
      <c r="J103">
        <v>0.39525364086872999</v>
      </c>
      <c r="K103">
        <v>0.41194096154274401</v>
      </c>
      <c r="L103">
        <v>0.464865522048591</v>
      </c>
      <c r="M103" s="5">
        <v>44365</v>
      </c>
    </row>
    <row r="104" spans="1:13" x14ac:dyDescent="0.25">
      <c r="A104">
        <v>-0.100996525175911</v>
      </c>
      <c r="B104">
        <v>-0.100996525175911</v>
      </c>
      <c r="C104">
        <v>-0.17296536787056699</v>
      </c>
      <c r="D104">
        <v>-0.44177619550126601</v>
      </c>
      <c r="E104">
        <v>-0.30711580104687702</v>
      </c>
      <c r="F104">
        <v>-2.491715296492E-2</v>
      </c>
      <c r="G104">
        <v>-4.2770408612692302E-2</v>
      </c>
      <c r="H104">
        <v>-0.30476103883636801</v>
      </c>
      <c r="I104">
        <v>-0.10759350062064001</v>
      </c>
      <c r="J104">
        <v>-2.8610743682427602E-2</v>
      </c>
      <c r="K104">
        <v>-2.86107436824274E-2</v>
      </c>
      <c r="L104">
        <v>-2.03121474849507E-2</v>
      </c>
      <c r="M104" s="5">
        <v>44368</v>
      </c>
    </row>
    <row r="105" spans="1:13" x14ac:dyDescent="0.25">
      <c r="A105">
        <v>-1.1123427528416101</v>
      </c>
      <c r="B105">
        <v>0</v>
      </c>
      <c r="C105">
        <v>0</v>
      </c>
      <c r="D105">
        <v>-8.8253800067674498E-2</v>
      </c>
      <c r="E105">
        <v>-0.40792251243349298</v>
      </c>
      <c r="F105">
        <v>-0.27672357293968303</v>
      </c>
      <c r="G105">
        <v>1.86509650437129E-2</v>
      </c>
      <c r="H105">
        <v>0</v>
      </c>
      <c r="I105">
        <v>-0.28247152869752101</v>
      </c>
      <c r="J105">
        <v>-8.1309069896065705E-2</v>
      </c>
      <c r="K105">
        <v>0</v>
      </c>
      <c r="L105">
        <v>0</v>
      </c>
      <c r="M105" s="5">
        <v>44369</v>
      </c>
    </row>
    <row r="106" spans="1:13" x14ac:dyDescent="0.25">
      <c r="A106">
        <v>12.101855710359301</v>
      </c>
      <c r="B106">
        <v>-2.5842412906769301</v>
      </c>
      <c r="C106">
        <v>-1.47189853783532</v>
      </c>
      <c r="D106">
        <v>-1.47189853783532</v>
      </c>
      <c r="E106">
        <v>-1.43025169862497</v>
      </c>
      <c r="F106">
        <v>-1.2024892565308301</v>
      </c>
      <c r="G106">
        <v>-0.85141496867135502</v>
      </c>
      <c r="H106">
        <v>-0.56675897982067303</v>
      </c>
      <c r="I106">
        <v>-0.58540994486438602</v>
      </c>
      <c r="J106">
        <v>-0.70251983152133202</v>
      </c>
      <c r="K106">
        <v>-0.46720363590585201</v>
      </c>
      <c r="L106">
        <v>-0.385894566009787</v>
      </c>
      <c r="M106" s="5">
        <v>44370</v>
      </c>
    </row>
    <row r="107" spans="1:13" x14ac:dyDescent="0.25">
      <c r="A107">
        <v>0.209884129091118</v>
      </c>
      <c r="B107">
        <v>0.124088035729992</v>
      </c>
      <c r="C107">
        <v>3.0118145779499201</v>
      </c>
      <c r="D107">
        <v>0.65464950186360804</v>
      </c>
      <c r="E107">
        <v>0.65464950186360704</v>
      </c>
      <c r="F107">
        <v>1.0816378165157301</v>
      </c>
      <c r="G107">
        <v>-2.7974509725700201</v>
      </c>
      <c r="H107">
        <v>-0.93424438640865104</v>
      </c>
      <c r="I107">
        <v>-0.25137431567512802</v>
      </c>
      <c r="J107">
        <v>-0.296360838657721</v>
      </c>
      <c r="K107">
        <v>-0.63907563805145795</v>
      </c>
      <c r="L107">
        <v>-0.26429047166941599</v>
      </c>
      <c r="M107" s="5">
        <v>44371</v>
      </c>
    </row>
    <row r="108" spans="1:13" x14ac:dyDescent="0.25">
      <c r="A108">
        <v>-0.826525429960978</v>
      </c>
      <c r="B108">
        <v>0</v>
      </c>
      <c r="C108">
        <v>-5.9341097980750199E-2</v>
      </c>
      <c r="D108">
        <v>1.4245706256409401</v>
      </c>
      <c r="E108">
        <v>0</v>
      </c>
      <c r="F108">
        <v>0</v>
      </c>
      <c r="G108">
        <v>0.14150903198624401</v>
      </c>
      <c r="H108">
        <v>-10.5498183316557</v>
      </c>
      <c r="I108">
        <v>-0.90821350181783</v>
      </c>
      <c r="J108">
        <v>6.3934080781939406E-2</v>
      </c>
      <c r="K108">
        <v>0</v>
      </c>
      <c r="L108">
        <v>-0.57437402038533003</v>
      </c>
      <c r="M108" s="5">
        <v>44372</v>
      </c>
    </row>
    <row r="109" spans="1:13" x14ac:dyDescent="0.25">
      <c r="A109">
        <v>-1</v>
      </c>
      <c r="B109">
        <v>-0.826525429960978</v>
      </c>
      <c r="C109">
        <v>0</v>
      </c>
      <c r="D109">
        <v>-5.9341097980750303E-2</v>
      </c>
      <c r="E109">
        <v>1.4245706256409401</v>
      </c>
      <c r="F109">
        <v>0</v>
      </c>
      <c r="G109">
        <v>0</v>
      </c>
      <c r="H109">
        <v>0.14150903198624401</v>
      </c>
      <c r="I109">
        <v>-10.5498183316557</v>
      </c>
      <c r="J109">
        <v>-0.90821350181783</v>
      </c>
      <c r="K109">
        <v>6.3934080781939295E-2</v>
      </c>
      <c r="L109">
        <v>0</v>
      </c>
      <c r="M109" s="5">
        <v>44375</v>
      </c>
    </row>
    <row r="110" spans="1:13" x14ac:dyDescent="0.25">
      <c r="A110">
        <v>0</v>
      </c>
      <c r="B110">
        <v>-1</v>
      </c>
      <c r="C110">
        <v>-0.826525429960978</v>
      </c>
      <c r="D110">
        <v>0</v>
      </c>
      <c r="E110">
        <v>-5.9341097980750199E-2</v>
      </c>
      <c r="F110">
        <v>1.4245706256409401</v>
      </c>
      <c r="G110">
        <v>0</v>
      </c>
      <c r="H110">
        <v>0</v>
      </c>
      <c r="I110">
        <v>0.14150903198624401</v>
      </c>
      <c r="J110">
        <v>-10.5498183316557</v>
      </c>
      <c r="K110">
        <v>-0.90821350181783</v>
      </c>
      <c r="L110">
        <v>6.3934080781939295E-2</v>
      </c>
      <c r="M110" s="5">
        <v>44376</v>
      </c>
    </row>
    <row r="111" spans="1:13" x14ac:dyDescent="0.25">
      <c r="A111">
        <v>0</v>
      </c>
      <c r="B111">
        <v>0</v>
      </c>
      <c r="C111">
        <v>-1.3885119082977699</v>
      </c>
      <c r="D111">
        <v>-0.89392236620797305</v>
      </c>
      <c r="E111">
        <v>-6.7396936246995096E-2</v>
      </c>
      <c r="F111">
        <v>-0.12273862603030999</v>
      </c>
      <c r="G111">
        <v>1.2708588413937301</v>
      </c>
      <c r="H111">
        <v>-0.15371178424720999</v>
      </c>
      <c r="I111">
        <v>-0.15371178424720999</v>
      </c>
      <c r="J111">
        <v>-3.3954358054667198E-2</v>
      </c>
      <c r="K111">
        <v>-8.8741748329085404</v>
      </c>
      <c r="L111">
        <v>-0.75441205286611102</v>
      </c>
      <c r="M111" s="5">
        <v>44377</v>
      </c>
    </row>
    <row r="112" spans="1:13" x14ac:dyDescent="0.25">
      <c r="A112">
        <v>0</v>
      </c>
      <c r="B112">
        <v>0</v>
      </c>
      <c r="C112">
        <v>0</v>
      </c>
      <c r="D112">
        <v>-1.6353548230452799</v>
      </c>
      <c r="E112">
        <v>-0.88625639576483195</v>
      </c>
      <c r="F112">
        <v>0</v>
      </c>
      <c r="G112">
        <v>-6.33578276354263E-2</v>
      </c>
      <c r="H112">
        <v>1.68331615532866</v>
      </c>
      <c r="I112">
        <v>0</v>
      </c>
      <c r="J112">
        <v>0</v>
      </c>
      <c r="K112">
        <v>0.171622497142079</v>
      </c>
      <c r="L112">
        <v>-3.94290881299978</v>
      </c>
      <c r="M112" s="5">
        <v>44378</v>
      </c>
    </row>
    <row r="113" spans="1:13" x14ac:dyDescent="0.25">
      <c r="A113">
        <v>-8.9260443926718391</v>
      </c>
      <c r="B113">
        <v>-7.92604439267184</v>
      </c>
      <c r="C113">
        <v>-7.92604439267184</v>
      </c>
      <c r="D113">
        <v>-7.92604439267184</v>
      </c>
      <c r="E113">
        <v>3.4004957095097401</v>
      </c>
      <c r="F113">
        <v>-0.31346060580243301</v>
      </c>
      <c r="G113">
        <v>0.57279578996239899</v>
      </c>
      <c r="H113">
        <v>0.47314686539623702</v>
      </c>
      <c r="I113">
        <v>3.12292786555017</v>
      </c>
      <c r="J113">
        <v>1.43961171022151</v>
      </c>
      <c r="K113">
        <v>1.43961171022151</v>
      </c>
      <c r="L113">
        <v>1.85830396398678</v>
      </c>
      <c r="M113" s="5">
        <v>44379</v>
      </c>
    </row>
    <row r="114" spans="1:13" x14ac:dyDescent="0.25">
      <c r="A114">
        <v>0</v>
      </c>
      <c r="B114">
        <v>0.14438255709969999</v>
      </c>
      <c r="C114">
        <v>0</v>
      </c>
      <c r="D114">
        <v>0</v>
      </c>
      <c r="E114">
        <v>0</v>
      </c>
      <c r="F114">
        <v>-0.270940245160945</v>
      </c>
      <c r="G114">
        <v>-0.56349107838470203</v>
      </c>
      <c r="H114">
        <v>0</v>
      </c>
      <c r="I114">
        <v>-4.1235036848742503E-2</v>
      </c>
      <c r="J114">
        <v>0.68999347243493203</v>
      </c>
      <c r="K114">
        <v>0</v>
      </c>
      <c r="L114">
        <v>0</v>
      </c>
      <c r="M114" s="5">
        <v>44383</v>
      </c>
    </row>
    <row r="115" spans="1:13" x14ac:dyDescent="0.25">
      <c r="A115">
        <v>-0.48639577316177302</v>
      </c>
      <c r="B115">
        <v>0.51360422683822704</v>
      </c>
      <c r="C115">
        <v>0.73214227554604405</v>
      </c>
      <c r="D115">
        <v>0.587759718446344</v>
      </c>
      <c r="E115">
        <v>0.587759718446344</v>
      </c>
      <c r="F115">
        <v>0.587759718446344</v>
      </c>
      <c r="G115">
        <v>0.15757171107381901</v>
      </c>
      <c r="H115">
        <v>-0.37644178646940402</v>
      </c>
      <c r="I115">
        <v>0.18704929191529801</v>
      </c>
      <c r="J115">
        <v>0.138101270621897</v>
      </c>
      <c r="K115">
        <v>0.99307066143089795</v>
      </c>
      <c r="L115">
        <v>0.30307718899596597</v>
      </c>
      <c r="M115" s="5">
        <v>44384</v>
      </c>
    </row>
    <row r="116" spans="1:13" x14ac:dyDescent="0.25">
      <c r="A116">
        <v>0</v>
      </c>
      <c r="B116">
        <v>-0.66067468778737704</v>
      </c>
      <c r="C116">
        <v>0</v>
      </c>
      <c r="D116">
        <v>9.0934765142537705E-2</v>
      </c>
      <c r="E116">
        <v>0</v>
      </c>
      <c r="F116">
        <v>0</v>
      </c>
      <c r="G116">
        <v>0</v>
      </c>
      <c r="H116">
        <v>-0.18966606753161699</v>
      </c>
      <c r="I116">
        <v>-0.47469897183082599</v>
      </c>
      <c r="J116">
        <v>0</v>
      </c>
      <c r="K116">
        <v>-3.4964612373531101E-2</v>
      </c>
      <c r="L116">
        <v>0.52951082120206505</v>
      </c>
      <c r="M116" s="5">
        <v>44385</v>
      </c>
    </row>
    <row r="117" spans="1:13" x14ac:dyDescent="0.25">
      <c r="A117">
        <v>1.3405115502213201</v>
      </c>
      <c r="B117">
        <v>2.3405115502213198</v>
      </c>
      <c r="C117">
        <v>0.13352012472872199</v>
      </c>
      <c r="D117">
        <v>0.79419481251609902</v>
      </c>
      <c r="E117">
        <v>0.95734949641221001</v>
      </c>
      <c r="F117">
        <v>0.86641473126967194</v>
      </c>
      <c r="G117">
        <v>0.86641473126967194</v>
      </c>
      <c r="H117">
        <v>0.86641473126967194</v>
      </c>
      <c r="I117">
        <v>0.51241918880667403</v>
      </c>
      <c r="J117">
        <v>-0.105892864813903</v>
      </c>
      <c r="K117">
        <v>0.36880610701692201</v>
      </c>
      <c r="L117">
        <v>0.32094633207055401</v>
      </c>
      <c r="M117" s="5">
        <v>44386</v>
      </c>
    </row>
    <row r="118" spans="1:13" x14ac:dyDescent="0.25">
      <c r="A118">
        <v>0</v>
      </c>
      <c r="B118">
        <v>-0.29935534871410502</v>
      </c>
      <c r="C118">
        <v>0</v>
      </c>
      <c r="D118">
        <v>-0.36822907032089602</v>
      </c>
      <c r="E118">
        <v>0</v>
      </c>
      <c r="F118">
        <v>4.8721628488581997E-2</v>
      </c>
      <c r="G118">
        <v>0</v>
      </c>
      <c r="H118">
        <v>0</v>
      </c>
      <c r="I118">
        <v>0</v>
      </c>
      <c r="J118">
        <v>-0.11143159064760801</v>
      </c>
      <c r="K118">
        <v>-0.34679781847653401</v>
      </c>
      <c r="L118">
        <v>0</v>
      </c>
      <c r="M118" s="5">
        <v>44389</v>
      </c>
    </row>
    <row r="119" spans="1:13" x14ac:dyDescent="0.25">
      <c r="A119">
        <v>-1</v>
      </c>
      <c r="B119">
        <v>0</v>
      </c>
      <c r="C119">
        <v>-0.29935534871410502</v>
      </c>
      <c r="D119">
        <v>0</v>
      </c>
      <c r="E119">
        <v>-0.36822907032089602</v>
      </c>
      <c r="F119">
        <v>0</v>
      </c>
      <c r="G119">
        <v>4.8721628488582101E-2</v>
      </c>
      <c r="H119">
        <v>0</v>
      </c>
      <c r="I119">
        <v>0</v>
      </c>
      <c r="J119">
        <v>0</v>
      </c>
      <c r="K119">
        <v>-0.11143159064760801</v>
      </c>
      <c r="L119">
        <v>-0.34679781847653401</v>
      </c>
      <c r="M119" s="5">
        <v>44390</v>
      </c>
    </row>
    <row r="120" spans="1:13" x14ac:dyDescent="0.25">
      <c r="A120">
        <v>0</v>
      </c>
      <c r="B120">
        <v>-1.3122323221408001</v>
      </c>
      <c r="C120">
        <v>-0.31223232214080199</v>
      </c>
      <c r="D120">
        <v>-0.51811925518063295</v>
      </c>
      <c r="E120">
        <v>-0.21876390646652699</v>
      </c>
      <c r="F120">
        <v>-0.50643774688948695</v>
      </c>
      <c r="G120">
        <v>-0.13820867656859101</v>
      </c>
      <c r="H120">
        <v>-9.6220799873681997E-2</v>
      </c>
      <c r="I120">
        <v>-0.14494242836226401</v>
      </c>
      <c r="J120">
        <v>-0.14494242836226401</v>
      </c>
      <c r="K120">
        <v>-0.14494242836226401</v>
      </c>
      <c r="L120">
        <v>-0.24022285366513799</v>
      </c>
      <c r="M120" s="5">
        <v>44391</v>
      </c>
    </row>
    <row r="121" spans="1:13" x14ac:dyDescent="0.25">
      <c r="A121">
        <v>1.3625419130054599</v>
      </c>
      <c r="B121">
        <v>1.3625419130054599</v>
      </c>
      <c r="C121">
        <v>-2.0725452378756302</v>
      </c>
      <c r="D121">
        <v>-0.61856588962728198</v>
      </c>
      <c r="E121">
        <v>-0.76472444792639005</v>
      </c>
      <c r="F121">
        <v>-0.38154278083246002</v>
      </c>
      <c r="G121">
        <v>-0.64579924368536701</v>
      </c>
      <c r="H121">
        <v>-0.21851590918309799</v>
      </c>
      <c r="I121">
        <v>-0.17398653618474999</v>
      </c>
      <c r="J121">
        <v>-0.230967060192348</v>
      </c>
      <c r="K121">
        <v>-0.230967060192348</v>
      </c>
      <c r="L121">
        <v>-0.230967060192348</v>
      </c>
      <c r="M121" s="5">
        <v>44392</v>
      </c>
    </row>
    <row r="122" spans="1:13" x14ac:dyDescent="0.25">
      <c r="A122">
        <v>0.110216534657543</v>
      </c>
      <c r="B122">
        <v>0.53348944867237702</v>
      </c>
      <c r="C122">
        <v>0.53348944867237702</v>
      </c>
      <c r="D122">
        <v>-5.3119814426112404</v>
      </c>
      <c r="E122">
        <v>-1.50010592149543</v>
      </c>
      <c r="F122">
        <v>-1.1902519578209401</v>
      </c>
      <c r="G122">
        <v>-0.570675283447726</v>
      </c>
      <c r="H122">
        <v>-0.80541236719429299</v>
      </c>
      <c r="I122">
        <v>-0.258653527797294</v>
      </c>
      <c r="J122">
        <v>-0.203724397625237</v>
      </c>
      <c r="K122">
        <v>-0.27781813413260797</v>
      </c>
      <c r="L122">
        <v>-0.27781813413260797</v>
      </c>
      <c r="M122" s="5">
        <v>44393</v>
      </c>
    </row>
    <row r="123" spans="1:13" x14ac:dyDescent="0.25">
      <c r="A123">
        <v>-0.51947261455898197</v>
      </c>
      <c r="B123">
        <v>-0.276019449877066</v>
      </c>
      <c r="C123">
        <v>0</v>
      </c>
      <c r="D123">
        <v>0</v>
      </c>
      <c r="E123">
        <v>7.6221363460713603</v>
      </c>
      <c r="F123">
        <v>0</v>
      </c>
      <c r="G123">
        <v>-1.4431423360592299</v>
      </c>
      <c r="H123">
        <v>0</v>
      </c>
      <c r="I123">
        <v>-0.73752133435322997</v>
      </c>
      <c r="J123">
        <v>0</v>
      </c>
      <c r="K123">
        <v>0.10259706039334</v>
      </c>
      <c r="L123">
        <v>0</v>
      </c>
      <c r="M123" s="5">
        <v>44396</v>
      </c>
    </row>
    <row r="124" spans="1:13" x14ac:dyDescent="0.25">
      <c r="A124">
        <v>-1</v>
      </c>
      <c r="B124">
        <v>-0.51947261455898197</v>
      </c>
      <c r="C124">
        <v>-0.276019449877066</v>
      </c>
      <c r="D124">
        <v>0</v>
      </c>
      <c r="E124">
        <v>0</v>
      </c>
      <c r="F124">
        <v>7.6221363460713603</v>
      </c>
      <c r="G124">
        <v>0</v>
      </c>
      <c r="H124">
        <v>-1.4431423360592299</v>
      </c>
      <c r="I124">
        <v>0</v>
      </c>
      <c r="J124">
        <v>-0.73752133435322997</v>
      </c>
      <c r="K124">
        <v>0</v>
      </c>
      <c r="L124">
        <v>0.10259706039334</v>
      </c>
      <c r="M124" s="5">
        <v>44397</v>
      </c>
    </row>
    <row r="125" spans="1:13" x14ac:dyDescent="0.25">
      <c r="A125">
        <v>0</v>
      </c>
      <c r="B125">
        <v>-1</v>
      </c>
      <c r="C125">
        <v>-0.51947261455898197</v>
      </c>
      <c r="D125">
        <v>-0.276019449877066</v>
      </c>
      <c r="E125">
        <v>0</v>
      </c>
      <c r="F125">
        <v>0</v>
      </c>
      <c r="G125">
        <v>7.6221363460713603</v>
      </c>
      <c r="H125">
        <v>0</v>
      </c>
      <c r="I125">
        <v>-1.4431423360592299</v>
      </c>
      <c r="J125">
        <v>0</v>
      </c>
      <c r="K125">
        <v>-0.73752133435322997</v>
      </c>
      <c r="L125">
        <v>0</v>
      </c>
      <c r="M125" s="5">
        <v>44398</v>
      </c>
    </row>
    <row r="126" spans="1:13" x14ac:dyDescent="0.25">
      <c r="A126">
        <v>0</v>
      </c>
      <c r="B126">
        <v>0</v>
      </c>
      <c r="C126">
        <v>-1</v>
      </c>
      <c r="D126">
        <v>-0.51947261455898197</v>
      </c>
      <c r="E126">
        <v>-0.276019449877066</v>
      </c>
      <c r="F126">
        <v>0</v>
      </c>
      <c r="G126">
        <v>0</v>
      </c>
      <c r="H126">
        <v>7.6221363460713603</v>
      </c>
      <c r="I126">
        <v>0</v>
      </c>
      <c r="J126">
        <v>-1.4431423360592299</v>
      </c>
      <c r="K126">
        <v>0</v>
      </c>
      <c r="L126">
        <v>-0.73752133435322997</v>
      </c>
      <c r="M126" s="5">
        <v>44399</v>
      </c>
    </row>
    <row r="127" spans="1:13" x14ac:dyDescent="0.25">
      <c r="A127">
        <v>0</v>
      </c>
      <c r="B127">
        <v>0</v>
      </c>
      <c r="C127">
        <v>0</v>
      </c>
      <c r="D127">
        <v>-3.5730461109971201</v>
      </c>
      <c r="E127">
        <v>-1.75589173489561</v>
      </c>
      <c r="F127">
        <v>-1.1711628448008899</v>
      </c>
      <c r="G127">
        <v>-0.895143394923827</v>
      </c>
      <c r="H127">
        <v>-0.895143394923827</v>
      </c>
      <c r="I127">
        <v>-9.5912054247077702E-2</v>
      </c>
      <c r="J127">
        <v>-7.7180484003184402</v>
      </c>
      <c r="K127">
        <v>1.9770516618760601</v>
      </c>
      <c r="L127">
        <v>3.4201939979352902</v>
      </c>
      <c r="M127" s="5">
        <v>44400</v>
      </c>
    </row>
    <row r="128" spans="1:13" x14ac:dyDescent="0.25">
      <c r="A128">
        <v>0</v>
      </c>
      <c r="B128">
        <v>0</v>
      </c>
      <c r="C128">
        <v>0</v>
      </c>
      <c r="D128">
        <v>0</v>
      </c>
      <c r="E128">
        <v>0.63570927324318505</v>
      </c>
      <c r="F128">
        <v>2.1972529709920399</v>
      </c>
      <c r="G128">
        <v>-2.6323515783917601</v>
      </c>
      <c r="H128">
        <v>0</v>
      </c>
      <c r="I128">
        <v>0</v>
      </c>
      <c r="J128">
        <v>-1.1345759797905099</v>
      </c>
      <c r="K128">
        <v>0</v>
      </c>
      <c r="L128">
        <v>-0.32648846107961099</v>
      </c>
      <c r="M128" s="5">
        <v>44403</v>
      </c>
    </row>
    <row r="129" spans="1:13" x14ac:dyDescent="0.25">
      <c r="A129">
        <v>-1</v>
      </c>
      <c r="B129">
        <v>0</v>
      </c>
      <c r="C129">
        <v>0</v>
      </c>
      <c r="D129">
        <v>0</v>
      </c>
      <c r="E129">
        <v>0</v>
      </c>
      <c r="F129">
        <v>0.63570927324318505</v>
      </c>
      <c r="G129">
        <v>2.1972529709920399</v>
      </c>
      <c r="H129">
        <v>-2.6323515783917601</v>
      </c>
      <c r="I129">
        <v>0</v>
      </c>
      <c r="J129">
        <v>0</v>
      </c>
      <c r="K129">
        <v>-1.1345759797905099</v>
      </c>
      <c r="L129">
        <v>0</v>
      </c>
      <c r="M129" s="5">
        <v>44404</v>
      </c>
    </row>
    <row r="130" spans="1:13" x14ac:dyDescent="0.25">
      <c r="A130">
        <v>0</v>
      </c>
      <c r="B130">
        <v>-1.0076704337221201</v>
      </c>
      <c r="C130">
        <v>-7.6704337221221303E-3</v>
      </c>
      <c r="D130">
        <v>-7.67043372212208E-3</v>
      </c>
      <c r="E130">
        <v>-7.6704337221221303E-3</v>
      </c>
      <c r="F130">
        <v>-7.67043372212208E-3</v>
      </c>
      <c r="G130">
        <v>0.62316267367411204</v>
      </c>
      <c r="H130">
        <v>2.1571383182439701</v>
      </c>
      <c r="I130">
        <v>-2.5668703616618198</v>
      </c>
      <c r="J130">
        <v>6.5481216729940298E-2</v>
      </c>
      <c r="K130">
        <v>6.5481216729940298E-2</v>
      </c>
      <c r="L130">
        <v>-1.1433881786898199</v>
      </c>
      <c r="M130" s="5">
        <v>44405</v>
      </c>
    </row>
    <row r="131" spans="1:13" x14ac:dyDescent="0.25">
      <c r="A131">
        <v>0</v>
      </c>
      <c r="B131">
        <v>0</v>
      </c>
      <c r="C131">
        <v>-1.0077297240581999</v>
      </c>
      <c r="D131">
        <v>0</v>
      </c>
      <c r="E131">
        <v>0</v>
      </c>
      <c r="F131">
        <v>0</v>
      </c>
      <c r="G131">
        <v>0</v>
      </c>
      <c r="H131">
        <v>0.64378660599655502</v>
      </c>
      <c r="I131">
        <v>2.28907856264561</v>
      </c>
      <c r="J131">
        <v>-2.4705753016188199</v>
      </c>
      <c r="K131">
        <v>0</v>
      </c>
      <c r="L131">
        <v>0</v>
      </c>
      <c r="M131" s="5">
        <v>44406</v>
      </c>
    </row>
    <row r="132" spans="1:13" x14ac:dyDescent="0.25">
      <c r="A132">
        <v>-1</v>
      </c>
      <c r="B132">
        <v>0</v>
      </c>
      <c r="C132">
        <v>0</v>
      </c>
      <c r="D132">
        <v>-1.0077297240581999</v>
      </c>
      <c r="E132">
        <v>0</v>
      </c>
      <c r="F132">
        <v>0</v>
      </c>
      <c r="G132">
        <v>0</v>
      </c>
      <c r="H132">
        <v>0</v>
      </c>
      <c r="I132">
        <v>0.64378660599655602</v>
      </c>
      <c r="J132">
        <v>2.28907856264561</v>
      </c>
      <c r="K132">
        <v>-2.4705753016188199</v>
      </c>
      <c r="L132">
        <v>0</v>
      </c>
      <c r="M132" s="5">
        <v>44407</v>
      </c>
    </row>
    <row r="133" spans="1:13" x14ac:dyDescent="0.25">
      <c r="A133">
        <v>0</v>
      </c>
      <c r="B133">
        <v>30.9214867220131</v>
      </c>
      <c r="C133">
        <v>31.9214867220131</v>
      </c>
      <c r="D133">
        <v>31.9214867220131</v>
      </c>
      <c r="E133">
        <v>-1.2544740079468899</v>
      </c>
      <c r="F133">
        <v>-0.246744283888685</v>
      </c>
      <c r="G133">
        <v>-0.246744283888685</v>
      </c>
      <c r="H133">
        <v>-0.246744283888685</v>
      </c>
      <c r="I133">
        <v>-0.246744283888685</v>
      </c>
      <c r="J133">
        <v>0.23819165703412401</v>
      </c>
      <c r="K133">
        <v>0.95504491089593302</v>
      </c>
      <c r="L133">
        <v>-0.508778361827388</v>
      </c>
      <c r="M133" s="5">
        <v>44410</v>
      </c>
    </row>
    <row r="134" spans="1:13" x14ac:dyDescent="0.25">
      <c r="A134">
        <v>0</v>
      </c>
      <c r="B134">
        <v>0</v>
      </c>
      <c r="C134">
        <v>-3.0375298917814299E-2</v>
      </c>
      <c r="D134">
        <v>0</v>
      </c>
      <c r="E134">
        <v>0</v>
      </c>
      <c r="F134">
        <v>-1.33783216310738</v>
      </c>
      <c r="G134">
        <v>0</v>
      </c>
      <c r="H134">
        <v>0</v>
      </c>
      <c r="I134">
        <v>0</v>
      </c>
      <c r="J134">
        <v>0</v>
      </c>
      <c r="K134">
        <v>1.08307728016912</v>
      </c>
      <c r="L134">
        <v>-6.8528381815885302</v>
      </c>
      <c r="M134" s="5">
        <v>44411</v>
      </c>
    </row>
    <row r="135" spans="1:13" x14ac:dyDescent="0.25">
      <c r="A135">
        <v>-2.4286139575083801</v>
      </c>
      <c r="B135">
        <v>-1.4286139575083801</v>
      </c>
      <c r="C135">
        <v>-1.4286139575083801</v>
      </c>
      <c r="D135">
        <v>-1.4155946804287101</v>
      </c>
      <c r="E135">
        <v>-1.3852193815109</v>
      </c>
      <c r="F135">
        <v>-1.3852193815109</v>
      </c>
      <c r="G135">
        <v>-0.869860503073286</v>
      </c>
      <c r="H135">
        <v>0.46797166003409602</v>
      </c>
      <c r="I135">
        <v>0.46797166003409701</v>
      </c>
      <c r="J135">
        <v>0.46797166003409701</v>
      </c>
      <c r="K135">
        <v>0.46797166003409701</v>
      </c>
      <c r="L135">
        <v>2.0578984129491702</v>
      </c>
      <c r="M135" s="5">
        <v>44412</v>
      </c>
    </row>
    <row r="136" spans="1:13" x14ac:dyDescent="0.25">
      <c r="A136">
        <v>0</v>
      </c>
      <c r="B136">
        <v>2.3331018098738801</v>
      </c>
      <c r="C136">
        <v>0</v>
      </c>
      <c r="D136">
        <v>0</v>
      </c>
      <c r="E136">
        <v>7.8851948722510001E-2</v>
      </c>
      <c r="F136">
        <v>0</v>
      </c>
      <c r="G136">
        <v>0</v>
      </c>
      <c r="H136">
        <v>-0.91134740508294898</v>
      </c>
      <c r="I136">
        <v>0</v>
      </c>
      <c r="J136">
        <v>0</v>
      </c>
      <c r="K136">
        <v>0</v>
      </c>
      <c r="L136">
        <v>0</v>
      </c>
      <c r="M136" s="5">
        <v>44413</v>
      </c>
    </row>
    <row r="137" spans="1:13" x14ac:dyDescent="0.25">
      <c r="A137">
        <v>-1</v>
      </c>
      <c r="B137">
        <v>0</v>
      </c>
      <c r="C137">
        <v>2.3331018098738801</v>
      </c>
      <c r="D137">
        <v>0</v>
      </c>
      <c r="E137">
        <v>0</v>
      </c>
      <c r="F137">
        <v>7.8851948722510098E-2</v>
      </c>
      <c r="G137">
        <v>0</v>
      </c>
      <c r="H137">
        <v>0</v>
      </c>
      <c r="I137">
        <v>-0.91134740508294898</v>
      </c>
      <c r="J137">
        <v>0</v>
      </c>
      <c r="K137">
        <v>0</v>
      </c>
      <c r="L137">
        <v>0</v>
      </c>
      <c r="M137" s="5">
        <v>44414</v>
      </c>
    </row>
    <row r="138" spans="1:13" x14ac:dyDescent="0.25">
      <c r="A138">
        <v>0</v>
      </c>
      <c r="B138">
        <v>-1</v>
      </c>
      <c r="C138">
        <v>0</v>
      </c>
      <c r="D138">
        <v>2.3331018098738801</v>
      </c>
      <c r="E138">
        <v>0</v>
      </c>
      <c r="F138">
        <v>0</v>
      </c>
      <c r="G138">
        <v>7.8851948722510001E-2</v>
      </c>
      <c r="H138">
        <v>0</v>
      </c>
      <c r="I138">
        <v>0</v>
      </c>
      <c r="J138">
        <v>-0.91134740508294898</v>
      </c>
      <c r="K138">
        <v>0</v>
      </c>
      <c r="L138">
        <v>0</v>
      </c>
      <c r="M138" s="5">
        <v>44417</v>
      </c>
    </row>
    <row r="139" spans="1:13" x14ac:dyDescent="0.25">
      <c r="A139">
        <v>0</v>
      </c>
      <c r="B139">
        <v>0</v>
      </c>
      <c r="C139">
        <v>0.119665265836516</v>
      </c>
      <c r="D139">
        <v>1.11966526583652</v>
      </c>
      <c r="E139">
        <v>6.0650601338865</v>
      </c>
      <c r="F139">
        <v>3.7319583240126102</v>
      </c>
      <c r="G139">
        <v>3.7319583240126102</v>
      </c>
      <c r="H139">
        <v>4.1050824591347101</v>
      </c>
      <c r="I139">
        <v>4.0262305104121996</v>
      </c>
      <c r="J139">
        <v>4.0262305104121996</v>
      </c>
      <c r="K139">
        <v>-0.55441162260070198</v>
      </c>
      <c r="L139">
        <v>0.356935782482246</v>
      </c>
      <c r="M139" s="5">
        <v>44418</v>
      </c>
    </row>
    <row r="140" spans="1:13" x14ac:dyDescent="0.25">
      <c r="A140">
        <v>3.3702377736198601</v>
      </c>
      <c r="B140">
        <v>3.3702377736198601</v>
      </c>
      <c r="C140">
        <v>3.3702377736198601</v>
      </c>
      <c r="D140">
        <v>1.3084793233321099</v>
      </c>
      <c r="E140">
        <v>1.78025192635458</v>
      </c>
      <c r="F140">
        <v>3.1510608720645399</v>
      </c>
      <c r="G140">
        <v>2.65800880986983</v>
      </c>
      <c r="H140">
        <v>2.65800880986983</v>
      </c>
      <c r="I140">
        <v>2.7153959755608601</v>
      </c>
      <c r="J140">
        <v>2.69970788712974</v>
      </c>
      <c r="K140">
        <v>2.69970788712974</v>
      </c>
      <c r="L140">
        <v>0.21490409167472599</v>
      </c>
      <c r="M140" s="5">
        <v>44419</v>
      </c>
    </row>
    <row r="141" spans="1:13" x14ac:dyDescent="0.25">
      <c r="A141">
        <v>-0.228820501721054</v>
      </c>
      <c r="B141">
        <v>0</v>
      </c>
      <c r="C141">
        <v>0</v>
      </c>
      <c r="D141">
        <v>0</v>
      </c>
      <c r="E141">
        <v>-0.16968699798404499</v>
      </c>
      <c r="F141">
        <v>0</v>
      </c>
      <c r="G141">
        <v>0.13478700785640399</v>
      </c>
      <c r="H141">
        <v>0</v>
      </c>
      <c r="I141">
        <v>0</v>
      </c>
      <c r="J141">
        <v>4.2403586741777402E-3</v>
      </c>
      <c r="K141">
        <v>0</v>
      </c>
      <c r="L141">
        <v>0</v>
      </c>
      <c r="M141" s="5">
        <v>44420</v>
      </c>
    </row>
    <row r="142" spans="1:13" x14ac:dyDescent="0.25">
      <c r="A142">
        <v>-1</v>
      </c>
      <c r="B142">
        <v>-0.228820501721054</v>
      </c>
      <c r="C142">
        <v>0</v>
      </c>
      <c r="D142">
        <v>0</v>
      </c>
      <c r="E142">
        <v>0</v>
      </c>
      <c r="F142">
        <v>-0.16968699798404399</v>
      </c>
      <c r="G142">
        <v>0</v>
      </c>
      <c r="H142">
        <v>0.13478700785640399</v>
      </c>
      <c r="I142">
        <v>0</v>
      </c>
      <c r="J142">
        <v>0</v>
      </c>
      <c r="K142">
        <v>4.2403586741776101E-3</v>
      </c>
      <c r="L142">
        <v>0</v>
      </c>
      <c r="M142" s="5">
        <v>44421</v>
      </c>
    </row>
    <row r="143" spans="1:13" x14ac:dyDescent="0.25">
      <c r="A143">
        <v>0</v>
      </c>
      <c r="B143">
        <v>-1.68838656853604</v>
      </c>
      <c r="C143">
        <v>-0.75969011026664202</v>
      </c>
      <c r="D143">
        <v>-0.53086960854558696</v>
      </c>
      <c r="E143">
        <v>-0.53086960854558696</v>
      </c>
      <c r="F143">
        <v>-0.53086960854558696</v>
      </c>
      <c r="G143">
        <v>-0.61047493633456595</v>
      </c>
      <c r="H143">
        <v>-0.44078793835052199</v>
      </c>
      <c r="I143">
        <v>-0.365413417803578</v>
      </c>
      <c r="J143">
        <v>-0.50020042565998202</v>
      </c>
      <c r="K143">
        <v>-0.50020042565998202</v>
      </c>
      <c r="L143">
        <v>-0.49808109619957902</v>
      </c>
      <c r="M143" s="5">
        <v>44424</v>
      </c>
    </row>
    <row r="144" spans="1:13" x14ac:dyDescent="0.25">
      <c r="A144">
        <v>0.36309093285446398</v>
      </c>
      <c r="B144">
        <v>0.36309093285446398</v>
      </c>
      <c r="C144">
        <v>-4.0112100285984997</v>
      </c>
      <c r="D144">
        <v>-0.89862957248405495</v>
      </c>
      <c r="E144">
        <v>-0.410874982525263</v>
      </c>
      <c r="F144">
        <v>-0.410874982525263</v>
      </c>
      <c r="G144">
        <v>-0.410874982525263</v>
      </c>
      <c r="H144">
        <v>-0.589638751242481</v>
      </c>
      <c r="I144">
        <v>-0.286199305599038</v>
      </c>
      <c r="J144">
        <v>-9.3700022399017299E-2</v>
      </c>
      <c r="K144">
        <v>-0.36338214054485402</v>
      </c>
      <c r="L144">
        <v>-0.36338214054485402</v>
      </c>
      <c r="M144" s="5">
        <v>44425</v>
      </c>
    </row>
    <row r="145" spans="1:13" x14ac:dyDescent="0.25">
      <c r="A145">
        <v>-0.73362677125721099</v>
      </c>
      <c r="B145">
        <v>0</v>
      </c>
      <c r="C145">
        <v>0</v>
      </c>
      <c r="D145">
        <v>-16.216257380161601</v>
      </c>
      <c r="E145">
        <v>-0.82793053340279699</v>
      </c>
      <c r="F145">
        <v>0</v>
      </c>
      <c r="G145">
        <v>0</v>
      </c>
      <c r="H145">
        <v>0</v>
      </c>
      <c r="I145">
        <v>-0.42510388127052201</v>
      </c>
      <c r="J145">
        <v>0</v>
      </c>
      <c r="K145">
        <v>0.423616953468202</v>
      </c>
      <c r="L145">
        <v>0</v>
      </c>
      <c r="M145" s="5">
        <v>44426</v>
      </c>
    </row>
    <row r="146" spans="1:13" x14ac:dyDescent="0.25">
      <c r="A146">
        <v>2.7267091477158201</v>
      </c>
      <c r="B146">
        <v>0.25906877700514003</v>
      </c>
      <c r="C146">
        <v>0.99269554826235096</v>
      </c>
      <c r="D146">
        <v>0.99269554826235096</v>
      </c>
      <c r="E146">
        <v>-31.321368342662101</v>
      </c>
      <c r="F146">
        <v>-3.4270589196118202</v>
      </c>
      <c r="G146">
        <v>-2.5991283862090202</v>
      </c>
      <c r="H146">
        <v>-2.5991283862090202</v>
      </c>
      <c r="I146">
        <v>-2.5991283862090202</v>
      </c>
      <c r="J146">
        <v>-1.9193327025817</v>
      </c>
      <c r="K146">
        <v>-1.4942288213111801</v>
      </c>
      <c r="L146">
        <v>-1.7035925289111999</v>
      </c>
      <c r="M146" s="5">
        <v>44427</v>
      </c>
    </row>
    <row r="147" spans="1:13" x14ac:dyDescent="0.25">
      <c r="A147">
        <v>-0.69252962869136003</v>
      </c>
      <c r="B147">
        <v>-0.75757919313456801</v>
      </c>
      <c r="C147">
        <v>-0.71315352309494195</v>
      </c>
      <c r="D147">
        <v>-0.34499554136163602</v>
      </c>
      <c r="E147">
        <v>-0.34499554136163602</v>
      </c>
      <c r="F147">
        <v>0.40804503482891802</v>
      </c>
      <c r="G147">
        <v>-0.60785793761318097</v>
      </c>
      <c r="H147">
        <v>-1.12559656356899</v>
      </c>
      <c r="I147">
        <v>-1.12559656356899</v>
      </c>
      <c r="J147">
        <v>-1.12559656356899</v>
      </c>
      <c r="K147">
        <v>-1.23362665883089</v>
      </c>
      <c r="L147">
        <v>-2.0937624156706698</v>
      </c>
      <c r="M147" s="5">
        <v>44428</v>
      </c>
    </row>
    <row r="148" spans="1:13" x14ac:dyDescent="0.25">
      <c r="A148">
        <v>-3.2523458951308002</v>
      </c>
      <c r="B148">
        <v>0</v>
      </c>
      <c r="C148">
        <v>-0.466015223431199</v>
      </c>
      <c r="D148">
        <v>-0.56206942850227304</v>
      </c>
      <c r="E148">
        <v>0</v>
      </c>
      <c r="F148">
        <v>0</v>
      </c>
      <c r="G148">
        <v>4.4496687334120004</v>
      </c>
      <c r="H148">
        <v>-4.12223560297811</v>
      </c>
      <c r="I148">
        <v>0</v>
      </c>
      <c r="J148">
        <v>0</v>
      </c>
      <c r="K148">
        <v>0</v>
      </c>
      <c r="L148">
        <v>-0.78640090801837104</v>
      </c>
      <c r="M148" s="5">
        <v>44431</v>
      </c>
    </row>
    <row r="149" spans="1:13" x14ac:dyDescent="0.25">
      <c r="A149">
        <v>-1</v>
      </c>
      <c r="B149">
        <v>-3.2523458951308002</v>
      </c>
      <c r="C149">
        <v>0</v>
      </c>
      <c r="D149">
        <v>-0.466015223431199</v>
      </c>
      <c r="E149">
        <v>-0.56206942850227304</v>
      </c>
      <c r="F149">
        <v>0</v>
      </c>
      <c r="G149">
        <v>0</v>
      </c>
      <c r="H149">
        <v>4.4496687334120004</v>
      </c>
      <c r="I149">
        <v>-4.12223560297811</v>
      </c>
      <c r="J149">
        <v>0</v>
      </c>
      <c r="K149">
        <v>0</v>
      </c>
      <c r="L149">
        <v>0</v>
      </c>
      <c r="M149" s="5">
        <v>44432</v>
      </c>
    </row>
    <row r="150" spans="1:13" x14ac:dyDescent="0.25">
      <c r="A150">
        <v>0</v>
      </c>
      <c r="B150">
        <v>-1.5632298262545199</v>
      </c>
      <c r="C150">
        <v>-1.98375750795121</v>
      </c>
      <c r="D150">
        <v>1.2685883871796</v>
      </c>
      <c r="E150">
        <v>0.21139166305467399</v>
      </c>
      <c r="F150">
        <v>-0.26541224356701898</v>
      </c>
      <c r="G150">
        <v>0.296657184935254</v>
      </c>
      <c r="H150">
        <v>0.296657184935254</v>
      </c>
      <c r="I150">
        <v>6.0663521186956801</v>
      </c>
      <c r="J150">
        <v>-9.1699020272540004</v>
      </c>
      <c r="K150">
        <v>-5.0476664242758797</v>
      </c>
      <c r="L150">
        <v>-5.0476664242758797</v>
      </c>
      <c r="M150" s="5">
        <v>44433</v>
      </c>
    </row>
    <row r="151" spans="1:13" x14ac:dyDescent="0.25">
      <c r="A151">
        <v>0</v>
      </c>
      <c r="B151">
        <v>0</v>
      </c>
      <c r="C151">
        <v>-2.2895336268605302</v>
      </c>
      <c r="D151">
        <v>-1.4336430149738399</v>
      </c>
      <c r="E151">
        <v>0</v>
      </c>
      <c r="F151">
        <v>-0.27781883285783399</v>
      </c>
      <c r="G151">
        <v>-0.43347573671165701</v>
      </c>
      <c r="H151">
        <v>0</v>
      </c>
      <c r="I151">
        <v>0</v>
      </c>
      <c r="J151">
        <v>1.7004994790111401</v>
      </c>
      <c r="K151">
        <v>1.0184227579266401</v>
      </c>
      <c r="L151">
        <v>0</v>
      </c>
      <c r="M151" s="5">
        <v>44434</v>
      </c>
    </row>
    <row r="152" spans="1:13" x14ac:dyDescent="0.25">
      <c r="A152">
        <v>-1.30448894319919</v>
      </c>
      <c r="B152">
        <v>-0.30448894319918601</v>
      </c>
      <c r="C152">
        <v>-0.30448894319918601</v>
      </c>
      <c r="D152">
        <v>-1.89688489559795</v>
      </c>
      <c r="E152">
        <v>-1.6039123946242</v>
      </c>
      <c r="F152">
        <v>-0.17026937965035799</v>
      </c>
      <c r="G152">
        <v>-0.400784172182302</v>
      </c>
      <c r="H152">
        <v>-0.50313858498245201</v>
      </c>
      <c r="I152">
        <v>-6.9662848270795399E-2</v>
      </c>
      <c r="J152">
        <v>-6.9662848270795497E-2</v>
      </c>
      <c r="K152">
        <v>1.5123749935494299</v>
      </c>
      <c r="L152">
        <v>0.63870801514747699</v>
      </c>
      <c r="M152" s="5">
        <v>44435</v>
      </c>
    </row>
    <row r="153" spans="1:13" x14ac:dyDescent="0.25">
      <c r="A153">
        <v>0</v>
      </c>
      <c r="B153">
        <v>-1.43779166444853</v>
      </c>
      <c r="C153">
        <v>0</v>
      </c>
      <c r="D153">
        <v>0</v>
      </c>
      <c r="E153">
        <v>-1.6440137239667301</v>
      </c>
      <c r="F153">
        <v>-1.7278415184553699</v>
      </c>
      <c r="G153">
        <v>0</v>
      </c>
      <c r="H153">
        <v>-0.316770642386979</v>
      </c>
      <c r="I153">
        <v>-0.46593402822402802</v>
      </c>
      <c r="J153">
        <v>0</v>
      </c>
      <c r="K153">
        <v>0</v>
      </c>
      <c r="L153">
        <v>2.0945322879680899</v>
      </c>
      <c r="M153" s="5">
        <v>44438</v>
      </c>
    </row>
    <row r="154" spans="1:13" x14ac:dyDescent="0.25">
      <c r="A154">
        <v>-1</v>
      </c>
      <c r="B154">
        <v>0</v>
      </c>
      <c r="C154">
        <v>-1.43779166444853</v>
      </c>
      <c r="D154">
        <v>0</v>
      </c>
      <c r="E154">
        <v>0</v>
      </c>
      <c r="F154">
        <v>-1.6440137239667301</v>
      </c>
      <c r="G154">
        <v>-1.7278415184553699</v>
      </c>
      <c r="H154">
        <v>0</v>
      </c>
      <c r="I154">
        <v>-0.316770642386979</v>
      </c>
      <c r="J154">
        <v>-0.46593402822402802</v>
      </c>
      <c r="K154">
        <v>0</v>
      </c>
      <c r="L154">
        <v>0</v>
      </c>
      <c r="M154" s="5">
        <v>44439</v>
      </c>
    </row>
    <row r="155" spans="1:13" x14ac:dyDescent="0.25">
      <c r="A155">
        <v>0</v>
      </c>
      <c r="B155">
        <v>-1.2388953691090401</v>
      </c>
      <c r="C155">
        <v>-0.23889536910904399</v>
      </c>
      <c r="D155">
        <v>-1.33320526317724</v>
      </c>
      <c r="E155">
        <v>0.104586401271295</v>
      </c>
      <c r="F155">
        <v>0.104586401271295</v>
      </c>
      <c r="G155">
        <v>-1.71136880172574</v>
      </c>
      <c r="H155">
        <v>-1.6788176963835799</v>
      </c>
      <c r="I155">
        <v>4.90238220717941E-2</v>
      </c>
      <c r="J155">
        <v>-0.28327612792513202</v>
      </c>
      <c r="K155">
        <v>-0.44804574780879702</v>
      </c>
      <c r="L155">
        <v>1.7888280415230599E-2</v>
      </c>
      <c r="M155" s="5">
        <v>44440</v>
      </c>
    </row>
    <row r="156" spans="1:13" x14ac:dyDescent="0.25">
      <c r="A156">
        <v>-16.1499403384312</v>
      </c>
      <c r="B156">
        <v>-16.1499403384312</v>
      </c>
      <c r="C156">
        <v>3.75526023917736</v>
      </c>
      <c r="D156">
        <v>5.0691400388960801</v>
      </c>
      <c r="E156">
        <v>-2.8307933191938601</v>
      </c>
      <c r="F156">
        <v>-1.52913718546477</v>
      </c>
      <c r="G156">
        <v>-1.52913718546477</v>
      </c>
      <c r="H156">
        <v>-0.596404079841937</v>
      </c>
      <c r="I156">
        <v>-2.4018266001820798</v>
      </c>
      <c r="J156">
        <v>-0.75473195647520497</v>
      </c>
      <c r="K156">
        <v>-0.829907697243218</v>
      </c>
      <c r="L156">
        <v>-0.741563395718841</v>
      </c>
      <c r="M156" s="5">
        <v>44441</v>
      </c>
    </row>
    <row r="157" spans="1:13" x14ac:dyDescent="0.25">
      <c r="A157">
        <v>6.6006860598868206E-2</v>
      </c>
      <c r="B157">
        <v>0</v>
      </c>
      <c r="C157">
        <v>0</v>
      </c>
      <c r="D157">
        <v>-0.21648533256742999</v>
      </c>
      <c r="E157">
        <v>0</v>
      </c>
      <c r="F157">
        <v>2.45995966544251</v>
      </c>
      <c r="G157">
        <v>0</v>
      </c>
      <c r="H157">
        <v>0</v>
      </c>
      <c r="I157">
        <v>-0.81369681662317705</v>
      </c>
      <c r="J157">
        <v>-6.7154881656662697</v>
      </c>
      <c r="K157">
        <v>0</v>
      </c>
      <c r="L157">
        <v>-0.64311063697868498</v>
      </c>
      <c r="M157" s="5">
        <v>44442</v>
      </c>
    </row>
    <row r="158" spans="1:13" x14ac:dyDescent="0.25">
      <c r="A158">
        <v>-1</v>
      </c>
      <c r="B158">
        <v>6.6006860598868095E-2</v>
      </c>
      <c r="C158">
        <v>0</v>
      </c>
      <c r="D158">
        <v>0</v>
      </c>
      <c r="E158">
        <v>-0.216485332567429</v>
      </c>
      <c r="F158">
        <v>0</v>
      </c>
      <c r="G158">
        <v>2.45995966544251</v>
      </c>
      <c r="H158">
        <v>0</v>
      </c>
      <c r="I158">
        <v>0</v>
      </c>
      <c r="J158">
        <v>-0.81369681662317705</v>
      </c>
      <c r="K158">
        <v>-6.7154881656662697</v>
      </c>
      <c r="L158">
        <v>0</v>
      </c>
      <c r="M158" s="5">
        <v>44446</v>
      </c>
    </row>
    <row r="159" spans="1:13" x14ac:dyDescent="0.25">
      <c r="A159">
        <v>0</v>
      </c>
      <c r="B159">
        <v>-2.4374280223715399</v>
      </c>
      <c r="C159">
        <v>-1.4663012728662499</v>
      </c>
      <c r="D159">
        <v>-1.5323081334651201</v>
      </c>
      <c r="E159">
        <v>-1.5323081334651201</v>
      </c>
      <c r="F159">
        <v>-1.4170712301635799</v>
      </c>
      <c r="G159">
        <v>-1.2005858975961501</v>
      </c>
      <c r="H159">
        <v>-1.6940191151392501</v>
      </c>
      <c r="I159">
        <v>-4.1539787805817703</v>
      </c>
      <c r="J159">
        <v>-4.1539787805817703</v>
      </c>
      <c r="K159">
        <v>-1.58759628712533</v>
      </c>
      <c r="L159">
        <v>-2.2922749005957899</v>
      </c>
      <c r="M159" s="5">
        <v>44447</v>
      </c>
    </row>
    <row r="160" spans="1:13" x14ac:dyDescent="0.25">
      <c r="A160">
        <v>0.409658251545022</v>
      </c>
      <c r="B160">
        <v>0.409658251545022</v>
      </c>
      <c r="C160">
        <v>3.6322644391927401</v>
      </c>
      <c r="D160">
        <v>1.05524558967024</v>
      </c>
      <c r="E160">
        <v>1.17924681461713</v>
      </c>
      <c r="F160">
        <v>1.17924681461713</v>
      </c>
      <c r="G160">
        <v>3.5312315606173499</v>
      </c>
      <c r="H160">
        <v>2.4519665915351698</v>
      </c>
      <c r="I160">
        <v>-0.24040998179905401</v>
      </c>
      <c r="J160">
        <v>0.53954443025591903</v>
      </c>
      <c r="K160">
        <v>0.53954443025591903</v>
      </c>
      <c r="L160">
        <v>-5.0010104933942703</v>
      </c>
      <c r="M160" s="5">
        <v>44448</v>
      </c>
    </row>
    <row r="161" spans="1:13" x14ac:dyDescent="0.25">
      <c r="A161">
        <v>-0.70939179684435905</v>
      </c>
      <c r="B161">
        <v>0</v>
      </c>
      <c r="C161">
        <v>0</v>
      </c>
      <c r="D161">
        <v>0.97439079536280004</v>
      </c>
      <c r="E161">
        <v>-5.6900955006638998E-2</v>
      </c>
      <c r="F161">
        <v>0</v>
      </c>
      <c r="G161">
        <v>0</v>
      </c>
      <c r="H161">
        <v>0.312652205768369</v>
      </c>
      <c r="I161">
        <v>0</v>
      </c>
      <c r="J161">
        <v>-0.50661377270243602</v>
      </c>
      <c r="K161">
        <v>0</v>
      </c>
      <c r="L161">
        <v>0</v>
      </c>
      <c r="M161" s="5">
        <v>44449</v>
      </c>
    </row>
    <row r="162" spans="1:13" x14ac:dyDescent="0.25">
      <c r="A162">
        <v>-1.89525340369166</v>
      </c>
      <c r="B162">
        <v>-0.96955977986016395</v>
      </c>
      <c r="C162">
        <v>-0.26016798301580502</v>
      </c>
      <c r="D162">
        <v>-0.26016798301580502</v>
      </c>
      <c r="E162">
        <v>0.46071752444828901</v>
      </c>
      <c r="F162">
        <v>-0.54134572624472999</v>
      </c>
      <c r="G162">
        <v>-0.48444477123809099</v>
      </c>
      <c r="H162">
        <v>-0.48444477123809099</v>
      </c>
      <c r="I162">
        <v>-0.32325529177026402</v>
      </c>
      <c r="J162">
        <v>-0.63590749753863396</v>
      </c>
      <c r="K162">
        <v>-0.82036177382325703</v>
      </c>
      <c r="L162">
        <v>-0.31374800112082202</v>
      </c>
      <c r="M162" s="5">
        <v>44452</v>
      </c>
    </row>
    <row r="163" spans="1:13" x14ac:dyDescent="0.25">
      <c r="A163">
        <v>-1.6259342601145701</v>
      </c>
      <c r="B163">
        <v>4.3497659743065604</v>
      </c>
      <c r="C163">
        <v>-0.387082139323222</v>
      </c>
      <c r="D163">
        <v>0.57177308802430404</v>
      </c>
      <c r="E163">
        <v>0.57177308802430304</v>
      </c>
      <c r="F163">
        <v>3.7209342131999401</v>
      </c>
      <c r="G163">
        <v>1.4174512349291299</v>
      </c>
      <c r="H163">
        <v>1.5278195365818601</v>
      </c>
      <c r="I163">
        <v>1.5278195365818601</v>
      </c>
      <c r="J163">
        <v>3.6984996482399102</v>
      </c>
      <c r="K163">
        <v>2.83978324058319</v>
      </c>
      <c r="L163">
        <v>5.1290945135610997E-3</v>
      </c>
      <c r="M163" s="5">
        <v>44453</v>
      </c>
    </row>
    <row r="164" spans="1:13" x14ac:dyDescent="0.25">
      <c r="A164">
        <v>1.3348899669110199</v>
      </c>
      <c r="B164">
        <v>-0.26272189702013699</v>
      </c>
      <c r="C164">
        <v>-0.73522406536255602</v>
      </c>
      <c r="D164">
        <v>-0.64683906375162104</v>
      </c>
      <c r="E164">
        <v>-3.67922098811349E-2</v>
      </c>
      <c r="F164">
        <v>-3.6792209881134803E-2</v>
      </c>
      <c r="G164">
        <v>0.67340268499434697</v>
      </c>
      <c r="H164">
        <v>-0.104790564484833</v>
      </c>
      <c r="I164">
        <v>-6.1129100501539302E-2</v>
      </c>
      <c r="J164">
        <v>-6.1129100501539503E-2</v>
      </c>
      <c r="K164">
        <v>0.14883687818956501</v>
      </c>
      <c r="L164">
        <v>-7.4799810095551603E-2</v>
      </c>
      <c r="M164" s="5">
        <v>44454</v>
      </c>
    </row>
    <row r="165" spans="1:13" x14ac:dyDescent="0.25">
      <c r="A165">
        <v>-1.2667366301765599</v>
      </c>
      <c r="B165">
        <v>1.6785159824259399</v>
      </c>
      <c r="C165">
        <v>-0.48838936505972702</v>
      </c>
      <c r="D165">
        <v>-0.85042540262844601</v>
      </c>
      <c r="E165">
        <v>-0.68570163627260705</v>
      </c>
      <c r="F165">
        <v>-5.2352466832020099E-2</v>
      </c>
      <c r="G165">
        <v>-5.2352466832020099E-2</v>
      </c>
      <c r="H165">
        <v>0.69408151270443896</v>
      </c>
      <c r="I165">
        <v>-0.135740902482408</v>
      </c>
      <c r="J165">
        <v>-8.9236677027537695E-2</v>
      </c>
      <c r="K165">
        <v>-8.9236677027537695E-2</v>
      </c>
      <c r="L165">
        <v>0.13091037393896099</v>
      </c>
      <c r="M165" s="5">
        <v>44455</v>
      </c>
    </row>
    <row r="166" spans="1:13" x14ac:dyDescent="0.25">
      <c r="A166">
        <v>-1.43715625491814</v>
      </c>
      <c r="B166">
        <v>-0.99516950450909603</v>
      </c>
      <c r="C166">
        <v>5.9118660965494998</v>
      </c>
      <c r="D166">
        <v>1.6764081144482399</v>
      </c>
      <c r="E166">
        <v>-0.53299585691712603</v>
      </c>
      <c r="F166">
        <v>-0.57132231428140701</v>
      </c>
      <c r="G166">
        <v>9.7016015396194394E-2</v>
      </c>
      <c r="H166">
        <v>9.7016015396194505E-2</v>
      </c>
      <c r="I166">
        <v>1.0503220580130499</v>
      </c>
      <c r="J166">
        <v>0.12100366708391</v>
      </c>
      <c r="K166">
        <v>0.17206438097288701</v>
      </c>
      <c r="L166">
        <v>0.17206438097288701</v>
      </c>
      <c r="M166" s="5">
        <v>44456</v>
      </c>
    </row>
    <row r="167" spans="1:13" x14ac:dyDescent="0.25">
      <c r="A167">
        <v>1.3225489591994199</v>
      </c>
      <c r="B167">
        <v>27.5409560737947</v>
      </c>
      <c r="C167">
        <v>-0.99634109575878704</v>
      </c>
      <c r="D167">
        <v>1.5825157453516501</v>
      </c>
      <c r="E167">
        <v>0</v>
      </c>
      <c r="F167">
        <v>-0.63868570886140597</v>
      </c>
      <c r="G167">
        <v>-0.60923297408399901</v>
      </c>
      <c r="H167">
        <v>0</v>
      </c>
      <c r="I167">
        <v>0</v>
      </c>
      <c r="J167">
        <v>0.73561533040279803</v>
      </c>
      <c r="K167">
        <v>-4.3564768896562502E-2</v>
      </c>
      <c r="L167">
        <v>0</v>
      </c>
      <c r="M167" s="5">
        <v>44459</v>
      </c>
    </row>
    <row r="168" spans="1:13" x14ac:dyDescent="0.25">
      <c r="A168">
        <v>-1</v>
      </c>
      <c r="B168">
        <v>1.3225489591994199</v>
      </c>
      <c r="C168">
        <v>27.5409560737947</v>
      </c>
      <c r="D168">
        <v>-0.99634109575878704</v>
      </c>
      <c r="E168">
        <v>1.5825157453516501</v>
      </c>
      <c r="F168">
        <v>0</v>
      </c>
      <c r="G168">
        <v>-0.63868570886140597</v>
      </c>
      <c r="H168">
        <v>-0.60923297408399901</v>
      </c>
      <c r="I168">
        <v>0</v>
      </c>
      <c r="J168">
        <v>0</v>
      </c>
      <c r="K168">
        <v>0.73561533040279703</v>
      </c>
      <c r="L168">
        <v>-4.3564768896562703E-2</v>
      </c>
      <c r="M168" s="5">
        <v>44460</v>
      </c>
    </row>
    <row r="169" spans="1:13" x14ac:dyDescent="0.25">
      <c r="A169">
        <v>0</v>
      </c>
      <c r="B169">
        <v>-3.1697334468828902</v>
      </c>
      <c r="C169">
        <v>-3.7167631995985899</v>
      </c>
      <c r="D169">
        <v>-116.28583089259899</v>
      </c>
      <c r="E169">
        <v>-1.5225895365901301</v>
      </c>
      <c r="F169">
        <v>0.223470860937938</v>
      </c>
      <c r="G169">
        <v>-1.35904488441371</v>
      </c>
      <c r="H169">
        <v>-1.12972804789888</v>
      </c>
      <c r="I169">
        <v>-0.801116128508508</v>
      </c>
      <c r="J169">
        <v>-0.19188315442451001</v>
      </c>
      <c r="K169">
        <v>-0.19188315442451001</v>
      </c>
      <c r="L169">
        <v>0.40257998593757099</v>
      </c>
      <c r="M169" s="5">
        <v>44461</v>
      </c>
    </row>
    <row r="170" spans="1:13" x14ac:dyDescent="0.25">
      <c r="A170">
        <v>2.7282501479532901</v>
      </c>
      <c r="B170">
        <v>2.7282501479532901</v>
      </c>
      <c r="C170">
        <v>5.9155148687222399</v>
      </c>
      <c r="D170">
        <v>3.0762552373079499</v>
      </c>
      <c r="E170">
        <v>2.5545242912505102</v>
      </c>
      <c r="F170">
        <v>-5.1336580012210398</v>
      </c>
      <c r="G170">
        <v>5.9193119130374301</v>
      </c>
      <c r="H170">
        <v>10.326882704460299</v>
      </c>
      <c r="I170">
        <v>-3.8871053424174198</v>
      </c>
      <c r="J170">
        <v>-1.4017010346143</v>
      </c>
      <c r="K170">
        <v>-0.64780885006252298</v>
      </c>
      <c r="L170">
        <v>-0.64780885006252298</v>
      </c>
      <c r="M170" s="5">
        <v>44462</v>
      </c>
    </row>
    <row r="171" spans="1:13" x14ac:dyDescent="0.25">
      <c r="A171">
        <v>2.4308360798602302</v>
      </c>
      <c r="B171">
        <v>2.6990584255494001</v>
      </c>
      <c r="C171">
        <v>2.6990584255494001</v>
      </c>
      <c r="D171">
        <v>3.2208382495637098</v>
      </c>
      <c r="E171">
        <v>2.7764433863005702</v>
      </c>
      <c r="F171">
        <v>2.6526442525170402</v>
      </c>
      <c r="G171">
        <v>6.5404866629441498</v>
      </c>
      <c r="H171">
        <v>2.97360509662834</v>
      </c>
      <c r="I171">
        <v>3.36272988112772</v>
      </c>
      <c r="J171">
        <v>6.7169095509753696</v>
      </c>
      <c r="K171">
        <v>-8.9248226338746193</v>
      </c>
      <c r="L171">
        <v>-6.7842458911438301</v>
      </c>
      <c r="M171" s="5">
        <v>44463</v>
      </c>
    </row>
    <row r="172" spans="1:13" x14ac:dyDescent="0.25">
      <c r="A172">
        <v>6.4025927218846604E-2</v>
      </c>
      <c r="B172">
        <v>0.18470045378348501</v>
      </c>
      <c r="C172">
        <v>0.25721143220884701</v>
      </c>
      <c r="D172">
        <v>0.25721143220884701</v>
      </c>
      <c r="E172">
        <v>0.30067922468584601</v>
      </c>
      <c r="F172">
        <v>0.24165843066318299</v>
      </c>
      <c r="G172">
        <v>0.24344926057622901</v>
      </c>
      <c r="H172">
        <v>0.45753943648808698</v>
      </c>
      <c r="I172">
        <v>0.18251529555047399</v>
      </c>
      <c r="J172">
        <v>0.27170825388205699</v>
      </c>
      <c r="K172">
        <v>0.41242651136678399</v>
      </c>
      <c r="L172">
        <v>0.78352111137498404</v>
      </c>
      <c r="M172" s="5">
        <v>44466</v>
      </c>
    </row>
    <row r="173" spans="1:13" x14ac:dyDescent="0.25">
      <c r="A173">
        <v>-0.73936707417591796</v>
      </c>
      <c r="B173">
        <v>-0.166985744780836</v>
      </c>
      <c r="C173">
        <v>-5.7676041251043697E-2</v>
      </c>
      <c r="D173">
        <v>0</v>
      </c>
      <c r="E173">
        <v>0</v>
      </c>
      <c r="F173">
        <v>2.73079894027736E-2</v>
      </c>
      <c r="G173">
        <v>-1.53121156438202E-2</v>
      </c>
      <c r="H173">
        <v>-1.10486411746154E-2</v>
      </c>
      <c r="I173">
        <v>0.12263848700983</v>
      </c>
      <c r="J173">
        <v>-7.0136336741788E-2</v>
      </c>
      <c r="K173">
        <v>0</v>
      </c>
      <c r="L173">
        <v>8.50016798235117E-2</v>
      </c>
      <c r="M173" s="5">
        <v>44467</v>
      </c>
    </row>
    <row r="174" spans="1:13" x14ac:dyDescent="0.25">
      <c r="A174">
        <v>-0.67863142424063305</v>
      </c>
      <c r="B174">
        <v>-0.65560784200783495</v>
      </c>
      <c r="C174">
        <v>-9.72131103786118E-2</v>
      </c>
      <c r="D174">
        <v>8.0723838112034801E-3</v>
      </c>
      <c r="E174">
        <v>6.5748425062247401E-2</v>
      </c>
      <c r="F174">
        <v>6.5748425062247304E-2</v>
      </c>
      <c r="G174">
        <v>9.4851871759869699E-2</v>
      </c>
      <c r="H174">
        <v>5.1197526975591698E-2</v>
      </c>
      <c r="I174">
        <v>5.4726160268842597E-2</v>
      </c>
      <c r="J174">
        <v>0.196479810585686</v>
      </c>
      <c r="K174">
        <v>-1.4739731017080499E-3</v>
      </c>
      <c r="L174">
        <v>6.8662363640080104E-2</v>
      </c>
      <c r="M174" s="5">
        <v>44468</v>
      </c>
    </row>
    <row r="175" spans="1:13" x14ac:dyDescent="0.25">
      <c r="A175">
        <v>0</v>
      </c>
      <c r="B175">
        <v>-0.75679111668394095</v>
      </c>
      <c r="C175">
        <v>-0.68222447590762303</v>
      </c>
      <c r="D175">
        <v>-0.156094612453931</v>
      </c>
      <c r="E175">
        <v>-5.4117876127919302E-2</v>
      </c>
      <c r="F175">
        <v>0</v>
      </c>
      <c r="G175">
        <v>0</v>
      </c>
      <c r="H175">
        <v>2.5580203169239601E-2</v>
      </c>
      <c r="I175">
        <v>-1.43572219433598E-2</v>
      </c>
      <c r="J175">
        <v>-1.0366769001904899E-2</v>
      </c>
      <c r="K175">
        <v>0.11420540848758599</v>
      </c>
      <c r="L175">
        <v>-6.5630024157386405E-2</v>
      </c>
      <c r="M175" s="5">
        <v>44469</v>
      </c>
    </row>
    <row r="176" spans="1:13" x14ac:dyDescent="0.25">
      <c r="A176">
        <v>-1.34834036644531</v>
      </c>
      <c r="B176">
        <v>-0.34834036644530503</v>
      </c>
      <c r="C176">
        <v>-0.84151058822100999</v>
      </c>
      <c r="D176">
        <v>-0.70914625037614398</v>
      </c>
      <c r="E176">
        <v>-0.178814042970216</v>
      </c>
      <c r="F176">
        <v>-7.56077793178275E-2</v>
      </c>
      <c r="G176">
        <v>-2.1489903189908299E-2</v>
      </c>
      <c r="H176">
        <v>-2.1489903189908201E-2</v>
      </c>
      <c r="I176">
        <v>3.5405838896463001E-3</v>
      </c>
      <c r="J176">
        <v>-3.6080413517408899E-2</v>
      </c>
      <c r="K176">
        <v>-3.1864761266921698E-2</v>
      </c>
      <c r="L176">
        <v>9.0252229234279599E-2</v>
      </c>
      <c r="M176" s="5">
        <v>44470</v>
      </c>
    </row>
    <row r="177" spans="1:13" x14ac:dyDescent="0.25">
      <c r="A177">
        <v>-0.93493792296369105</v>
      </c>
      <c r="B177">
        <v>-1.03477850489663</v>
      </c>
      <c r="C177">
        <v>0.49976491088188602</v>
      </c>
      <c r="D177">
        <v>-0.74030163306149099</v>
      </c>
      <c r="E177">
        <v>-0.67523275186293996</v>
      </c>
      <c r="F177">
        <v>-0.137988372517586</v>
      </c>
      <c r="G177">
        <v>-3.4773428282221699E-2</v>
      </c>
      <c r="H177">
        <v>2.05329771440909E-2</v>
      </c>
      <c r="I177">
        <v>2.0532977144090799E-2</v>
      </c>
      <c r="J177">
        <v>4.7226738375015703E-2</v>
      </c>
      <c r="K177">
        <v>6.0847948308228204E-3</v>
      </c>
      <c r="L177">
        <v>9.9463456971009903E-3</v>
      </c>
      <c r="M177" s="5">
        <v>44473</v>
      </c>
    </row>
    <row r="178" spans="1:13" x14ac:dyDescent="0.25">
      <c r="A178">
        <v>-15.369936613642601</v>
      </c>
      <c r="B178">
        <v>0</v>
      </c>
      <c r="C178">
        <v>-1.0231893042998199</v>
      </c>
      <c r="D178">
        <v>0</v>
      </c>
      <c r="E178">
        <v>-0.76098568865981397</v>
      </c>
      <c r="F178">
        <v>-0.68342154790877796</v>
      </c>
      <c r="G178">
        <v>-0.15632568891941001</v>
      </c>
      <c r="H178">
        <v>-5.4193648480703301E-2</v>
      </c>
      <c r="I178">
        <v>0</v>
      </c>
      <c r="J178">
        <v>0</v>
      </c>
      <c r="K178">
        <v>2.5616936406318E-2</v>
      </c>
      <c r="L178">
        <v>-1.43775425288358E-2</v>
      </c>
      <c r="M178" s="5">
        <v>44474</v>
      </c>
    </row>
    <row r="179" spans="1:13" x14ac:dyDescent="0.25">
      <c r="A179">
        <v>-1</v>
      </c>
      <c r="B179">
        <v>-15.369936613642601</v>
      </c>
      <c r="C179">
        <v>0</v>
      </c>
      <c r="D179">
        <v>-1.0231893042998199</v>
      </c>
      <c r="E179">
        <v>0</v>
      </c>
      <c r="F179">
        <v>-0.76098568865981397</v>
      </c>
      <c r="G179">
        <v>-0.68342154790877796</v>
      </c>
      <c r="H179">
        <v>-0.15632568891941001</v>
      </c>
      <c r="I179">
        <v>-5.4193648480703301E-2</v>
      </c>
      <c r="J179">
        <v>0</v>
      </c>
      <c r="K179">
        <v>0</v>
      </c>
      <c r="L179">
        <v>2.5616936406317899E-2</v>
      </c>
      <c r="M179" s="5">
        <v>44475</v>
      </c>
    </row>
    <row r="180" spans="1:13" x14ac:dyDescent="0.25">
      <c r="A180">
        <v>0</v>
      </c>
      <c r="B180">
        <v>-1</v>
      </c>
      <c r="C180">
        <v>-15.369936613642601</v>
      </c>
      <c r="D180">
        <v>0</v>
      </c>
      <c r="E180">
        <v>-1.0231893042998199</v>
      </c>
      <c r="F180">
        <v>0</v>
      </c>
      <c r="G180">
        <v>-0.76098568865981397</v>
      </c>
      <c r="H180">
        <v>-0.68342154790877796</v>
      </c>
      <c r="I180">
        <v>-0.15632568891941001</v>
      </c>
      <c r="J180">
        <v>-5.4193648480703301E-2</v>
      </c>
      <c r="K180">
        <v>0</v>
      </c>
      <c r="L180">
        <v>0</v>
      </c>
      <c r="M180" s="5">
        <v>44476</v>
      </c>
    </row>
    <row r="181" spans="1:13" x14ac:dyDescent="0.25">
      <c r="A181">
        <v>0</v>
      </c>
      <c r="B181">
        <v>0</v>
      </c>
      <c r="C181">
        <v>3.2584134175564001</v>
      </c>
      <c r="D181">
        <v>-76.563067498613506</v>
      </c>
      <c r="E181">
        <v>-61.193130884970799</v>
      </c>
      <c r="F181">
        <v>0.39583682885053101</v>
      </c>
      <c r="G181">
        <v>1.41902613315035</v>
      </c>
      <c r="H181">
        <v>-0.42181813467115598</v>
      </c>
      <c r="I181">
        <v>-0.57604840866748297</v>
      </c>
      <c r="J181">
        <v>-6.5737729641449694E-2</v>
      </c>
      <c r="K181">
        <v>3.1485018775562597E-2</v>
      </c>
      <c r="L181">
        <v>8.5678667256265995E-2</v>
      </c>
      <c r="M181" s="5">
        <v>44477</v>
      </c>
    </row>
    <row r="182" spans="1:13" x14ac:dyDescent="0.25">
      <c r="A182">
        <v>-1.41389180248979</v>
      </c>
      <c r="B182">
        <v>-1.41389180248979</v>
      </c>
      <c r="C182">
        <v>-1.41389180248979</v>
      </c>
      <c r="D182">
        <v>-1.3351814064779599</v>
      </c>
      <c r="E182">
        <v>-1.1820373598653799</v>
      </c>
      <c r="F182">
        <v>-1.4373810575210999</v>
      </c>
      <c r="G182">
        <v>-1.25237949270703</v>
      </c>
      <c r="H182">
        <v>-0.82940377934948295</v>
      </c>
      <c r="I182">
        <v>-0.92634555640182303</v>
      </c>
      <c r="J182">
        <v>-0.75424942116791205</v>
      </c>
      <c r="K182">
        <v>-0.26078342377362401</v>
      </c>
      <c r="L182">
        <v>-0.16149715293356001</v>
      </c>
      <c r="M182" s="5">
        <v>44480</v>
      </c>
    </row>
    <row r="183" spans="1:13" x14ac:dyDescent="0.25">
      <c r="A183">
        <v>7.5315826278717397</v>
      </c>
      <c r="B183">
        <v>5.1154922535651197</v>
      </c>
      <c r="C183">
        <v>5.1154922535651197</v>
      </c>
      <c r="D183">
        <v>5.1154922535651197</v>
      </c>
      <c r="E183">
        <v>13.1355743027598</v>
      </c>
      <c r="F183">
        <v>4.3373873417338897</v>
      </c>
      <c r="G183">
        <v>4.9211887964720002</v>
      </c>
      <c r="H183">
        <v>-9.7597874031310603</v>
      </c>
      <c r="I183">
        <v>-7.2803906630118496</v>
      </c>
      <c r="J183">
        <v>-1.7206316756144999</v>
      </c>
      <c r="K183">
        <v>-0.953115718159258</v>
      </c>
      <c r="L183">
        <v>-0.361684851743036</v>
      </c>
      <c r="M183" s="5">
        <v>44481</v>
      </c>
    </row>
    <row r="184" spans="1:13" x14ac:dyDescent="0.25">
      <c r="A184">
        <v>-0.40040523819655999</v>
      </c>
      <c r="B184">
        <v>0.395077006744326</v>
      </c>
      <c r="C184">
        <v>0</v>
      </c>
      <c r="D184">
        <v>0</v>
      </c>
      <c r="E184">
        <v>0</v>
      </c>
      <c r="F184">
        <v>0.102263164460296</v>
      </c>
      <c r="G184">
        <v>-9.8595311651937204E-2</v>
      </c>
      <c r="H184">
        <v>0</v>
      </c>
      <c r="I184">
        <v>0.39478383959799401</v>
      </c>
      <c r="J184">
        <v>0</v>
      </c>
      <c r="K184">
        <v>-5.3774081704012202</v>
      </c>
      <c r="L184">
        <v>-0.93847935321734899</v>
      </c>
      <c r="M184" s="5">
        <v>44482</v>
      </c>
    </row>
    <row r="185" spans="1:13" x14ac:dyDescent="0.25">
      <c r="A185">
        <v>-2.0486997966887799</v>
      </c>
      <c r="B185">
        <v>-1.02920014299549</v>
      </c>
      <c r="C185">
        <v>-0.48214030689864401</v>
      </c>
      <c r="D185">
        <v>-0.87721731364296895</v>
      </c>
      <c r="E185">
        <v>-0.87721731364296895</v>
      </c>
      <c r="F185">
        <v>-0.87721731364296995</v>
      </c>
      <c r="G185">
        <v>-0.86466116759516298</v>
      </c>
      <c r="H185">
        <v>-0.97018543784454803</v>
      </c>
      <c r="I185">
        <v>-0.87159012619261</v>
      </c>
      <c r="J185">
        <v>-0.82089598316863499</v>
      </c>
      <c r="K185">
        <v>-1.2156798227666299</v>
      </c>
      <c r="L185">
        <v>-5.5881381630671197E-2</v>
      </c>
      <c r="M185" s="5">
        <v>44483</v>
      </c>
    </row>
    <row r="186" spans="1:13" x14ac:dyDescent="0.25">
      <c r="A186">
        <v>0</v>
      </c>
      <c r="B186">
        <v>20.533966628044201</v>
      </c>
      <c r="C186">
        <v>-1.07866309857538</v>
      </c>
      <c r="D186">
        <v>3.2176931330164198</v>
      </c>
      <c r="E186">
        <v>0</v>
      </c>
      <c r="F186">
        <v>0</v>
      </c>
      <c r="G186">
        <v>0</v>
      </c>
      <c r="H186">
        <v>3.0917943858840902</v>
      </c>
      <c r="I186">
        <v>-0.767817214740253</v>
      </c>
      <c r="J186">
        <v>0</v>
      </c>
      <c r="K186">
        <v>-1.83041619069374</v>
      </c>
      <c r="L186">
        <v>0</v>
      </c>
      <c r="M186" s="5">
        <v>44484</v>
      </c>
    </row>
    <row r="187" spans="1:13" x14ac:dyDescent="0.25">
      <c r="A187">
        <v>-1</v>
      </c>
      <c r="B187">
        <v>0</v>
      </c>
      <c r="C187">
        <v>20.533966628044201</v>
      </c>
      <c r="D187">
        <v>-1.07866309857538</v>
      </c>
      <c r="E187">
        <v>3.2176931330164198</v>
      </c>
      <c r="F187">
        <v>0</v>
      </c>
      <c r="G187">
        <v>0</v>
      </c>
      <c r="H187">
        <v>0</v>
      </c>
      <c r="I187">
        <v>3.0917943858840902</v>
      </c>
      <c r="J187">
        <v>-0.767817214740252</v>
      </c>
      <c r="K187">
        <v>0</v>
      </c>
      <c r="L187">
        <v>-1.83041619069374</v>
      </c>
      <c r="M187" s="5">
        <v>44487</v>
      </c>
    </row>
    <row r="188" spans="1:13" x14ac:dyDescent="0.25">
      <c r="A188">
        <v>0</v>
      </c>
      <c r="B188">
        <v>-1</v>
      </c>
      <c r="C188">
        <v>0</v>
      </c>
      <c r="D188">
        <v>20.533966628044201</v>
      </c>
      <c r="E188">
        <v>-1.07866309857538</v>
      </c>
      <c r="F188">
        <v>3.2176931330164198</v>
      </c>
      <c r="G188">
        <v>0</v>
      </c>
      <c r="H188">
        <v>0</v>
      </c>
      <c r="I188">
        <v>0</v>
      </c>
      <c r="J188">
        <v>3.0917943858840902</v>
      </c>
      <c r="K188">
        <v>-0.767817214740253</v>
      </c>
      <c r="L188">
        <v>0</v>
      </c>
      <c r="M188" s="5">
        <v>44488</v>
      </c>
    </row>
    <row r="189" spans="1:13" x14ac:dyDescent="0.25">
      <c r="A189">
        <v>0</v>
      </c>
      <c r="B189">
        <v>0</v>
      </c>
      <c r="C189">
        <v>0.35113759062180799</v>
      </c>
      <c r="D189">
        <v>1.3511375906218099</v>
      </c>
      <c r="E189">
        <v>49.629318414390298</v>
      </c>
      <c r="F189">
        <v>-3.3673936242301701</v>
      </c>
      <c r="G189">
        <v>-6.4354698883628503</v>
      </c>
      <c r="H189">
        <v>-9.6531630213792692</v>
      </c>
      <c r="I189">
        <v>-9.6531630213792798</v>
      </c>
      <c r="J189">
        <v>-9.6531630213792692</v>
      </c>
      <c r="K189">
        <v>-36.406963871019499</v>
      </c>
      <c r="L189">
        <v>-9.9387489211295801</v>
      </c>
      <c r="M189" s="5">
        <v>44489</v>
      </c>
    </row>
    <row r="190" spans="1:13" x14ac:dyDescent="0.25">
      <c r="A190">
        <v>-0.17274863219999401</v>
      </c>
      <c r="B190">
        <v>-0.17274863219999401</v>
      </c>
      <c r="C190">
        <v>-0.17274863219999401</v>
      </c>
      <c r="D190">
        <v>-0.52460016615518901</v>
      </c>
      <c r="E190">
        <v>-9.9274143557112393E-2</v>
      </c>
      <c r="F190">
        <v>0.51528835793874905</v>
      </c>
      <c r="G190">
        <v>0.53020241019508196</v>
      </c>
      <c r="H190">
        <v>-0.56456394376175301</v>
      </c>
      <c r="I190">
        <v>-0.192712272290119</v>
      </c>
      <c r="J190">
        <v>-0.192712272290119</v>
      </c>
      <c r="K190">
        <v>-0.192712272290119</v>
      </c>
      <c r="L190">
        <v>-0.25754469227807902</v>
      </c>
      <c r="M190" s="5">
        <v>44490</v>
      </c>
    </row>
    <row r="191" spans="1:13" x14ac:dyDescent="0.25">
      <c r="A191">
        <v>-0.60647589362003096</v>
      </c>
      <c r="B191">
        <v>0.60234652592990801</v>
      </c>
      <c r="C191">
        <v>0.60234652592990801</v>
      </c>
      <c r="D191">
        <v>0.60234652592990801</v>
      </c>
      <c r="E191">
        <v>-0.154287326448935</v>
      </c>
      <c r="F191">
        <v>0.31791630749331501</v>
      </c>
      <c r="G191">
        <v>1.39741155801715</v>
      </c>
      <c r="H191">
        <v>2.4840271153188</v>
      </c>
      <c r="I191">
        <v>0.22795499406119701</v>
      </c>
      <c r="J191">
        <v>0.68857350553851704</v>
      </c>
      <c r="K191">
        <v>0.68857350553851804</v>
      </c>
      <c r="L191">
        <v>0.68857350553851704</v>
      </c>
      <c r="M191" s="5">
        <v>44491</v>
      </c>
    </row>
    <row r="192" spans="1:13" x14ac:dyDescent="0.25">
      <c r="A192">
        <v>0.53064708403990202</v>
      </c>
      <c r="B192">
        <v>-0.754407614076118</v>
      </c>
      <c r="C192">
        <v>0</v>
      </c>
      <c r="D192">
        <v>0</v>
      </c>
      <c r="E192">
        <v>0</v>
      </c>
      <c r="F192">
        <v>-0.358295615023069</v>
      </c>
      <c r="G192">
        <v>0</v>
      </c>
      <c r="H192">
        <v>0.51896501286916097</v>
      </c>
      <c r="I192">
        <v>0.53036531518057894</v>
      </c>
      <c r="J192">
        <v>-0.27278558497245903</v>
      </c>
      <c r="K192">
        <v>0</v>
      </c>
      <c r="L192">
        <v>0</v>
      </c>
      <c r="M192" s="5">
        <v>44494</v>
      </c>
    </row>
    <row r="193" spans="1:13" x14ac:dyDescent="0.25">
      <c r="A193">
        <v>0.66596953842666495</v>
      </c>
      <c r="B193">
        <v>3.0806585001319799</v>
      </c>
      <c r="C193">
        <v>-0.128144226264929</v>
      </c>
      <c r="D193">
        <v>0.62626338781118995</v>
      </c>
      <c r="E193">
        <v>0.62626338781118995</v>
      </c>
      <c r="F193">
        <v>0.62626338781118995</v>
      </c>
      <c r="G193">
        <v>4.3580347085879101E-2</v>
      </c>
      <c r="H193">
        <v>0.40187596210894799</v>
      </c>
      <c r="I193">
        <v>1.1294005388257899</v>
      </c>
      <c r="J193">
        <v>1.4645546712586099</v>
      </c>
      <c r="K193">
        <v>0.40657038113278299</v>
      </c>
      <c r="L193">
        <v>0.67935596610524196</v>
      </c>
      <c r="M193" s="5">
        <v>44495</v>
      </c>
    </row>
    <row r="194" spans="1:13" x14ac:dyDescent="0.25">
      <c r="A194">
        <v>0</v>
      </c>
      <c r="B194">
        <v>-0.37509805929371398</v>
      </c>
      <c r="C194">
        <v>0.14947757115216501</v>
      </c>
      <c r="D194">
        <v>-0.46389017900199198</v>
      </c>
      <c r="E194">
        <v>0</v>
      </c>
      <c r="F194">
        <v>0</v>
      </c>
      <c r="G194">
        <v>0</v>
      </c>
      <c r="H194">
        <v>-0.255582965046392</v>
      </c>
      <c r="I194">
        <v>0</v>
      </c>
      <c r="J194">
        <v>0.32225134412685502</v>
      </c>
      <c r="K194">
        <v>0.27420547709765303</v>
      </c>
      <c r="L194">
        <v>-0.162434641897336</v>
      </c>
      <c r="M194" s="5">
        <v>44496</v>
      </c>
    </row>
    <row r="195" spans="1:13" x14ac:dyDescent="0.25">
      <c r="A195">
        <v>-0.67487293889811595</v>
      </c>
      <c r="B195">
        <v>0.325127061101884</v>
      </c>
      <c r="C195">
        <v>-0.171925527835015</v>
      </c>
      <c r="D195">
        <v>0.38301983913814702</v>
      </c>
      <c r="E195">
        <v>-0.33868587551655799</v>
      </c>
      <c r="F195">
        <v>0.12520430348543399</v>
      </c>
      <c r="G195">
        <v>0.12520430348543399</v>
      </c>
      <c r="H195">
        <v>0.12520430348543399</v>
      </c>
      <c r="I195">
        <v>-0.16237874868233401</v>
      </c>
      <c r="J195">
        <v>9.3204216364058096E-2</v>
      </c>
      <c r="K195">
        <v>0.44549074449252102</v>
      </c>
      <c r="L195">
        <v>0.43123779603781498</v>
      </c>
      <c r="M195" s="5">
        <v>44497</v>
      </c>
    </row>
    <row r="196" spans="1:13" x14ac:dyDescent="0.25">
      <c r="A196">
        <v>1.8681972159747999</v>
      </c>
      <c r="B196">
        <v>-0.29627236597593498</v>
      </c>
      <c r="C196">
        <v>0.45837224838162699</v>
      </c>
      <c r="D196">
        <v>3.71376359013278E-3</v>
      </c>
      <c r="E196">
        <v>0.47487678470266498</v>
      </c>
      <c r="F196">
        <v>-0.20439296853917399</v>
      </c>
      <c r="G196">
        <v>0.207878987375895</v>
      </c>
      <c r="H196">
        <v>0.207878987375894</v>
      </c>
      <c r="I196">
        <v>0.207878987375895</v>
      </c>
      <c r="J196">
        <v>-7.45140809910846E-2</v>
      </c>
      <c r="K196">
        <v>0.15927843574146899</v>
      </c>
      <c r="L196">
        <v>0.49186918532997997</v>
      </c>
      <c r="M196" s="5">
        <v>44498</v>
      </c>
    </row>
    <row r="197" spans="1:13" x14ac:dyDescent="0.25">
      <c r="A197">
        <v>-0.34865106012598102</v>
      </c>
      <c r="B197">
        <v>0</v>
      </c>
      <c r="C197">
        <v>-0.51745678457266298</v>
      </c>
      <c r="D197">
        <v>0</v>
      </c>
      <c r="E197">
        <v>-0.23699301374265899</v>
      </c>
      <c r="F197">
        <v>8.9515820829256604E-2</v>
      </c>
      <c r="G197">
        <v>-0.34131892368682099</v>
      </c>
      <c r="H197">
        <v>0</v>
      </c>
      <c r="I197">
        <v>0</v>
      </c>
      <c r="J197">
        <v>0</v>
      </c>
      <c r="K197">
        <v>-0.201670719927626</v>
      </c>
      <c r="L197">
        <v>0</v>
      </c>
      <c r="M197" s="5">
        <v>44501</v>
      </c>
    </row>
    <row r="198" spans="1:13" x14ac:dyDescent="0.25">
      <c r="A198">
        <v>-1</v>
      </c>
      <c r="B198">
        <v>-0.34865106012598102</v>
      </c>
      <c r="C198">
        <v>0</v>
      </c>
      <c r="D198">
        <v>-0.51745678457266298</v>
      </c>
      <c r="E198">
        <v>0</v>
      </c>
      <c r="F198">
        <v>-0.23699301374265899</v>
      </c>
      <c r="G198">
        <v>8.9515820829256604E-2</v>
      </c>
      <c r="H198">
        <v>-0.34131892368682099</v>
      </c>
      <c r="I198">
        <v>0</v>
      </c>
      <c r="J198">
        <v>0</v>
      </c>
      <c r="K198">
        <v>0</v>
      </c>
      <c r="L198">
        <v>-0.201670719927626</v>
      </c>
      <c r="M198" s="5">
        <v>44502</v>
      </c>
    </row>
    <row r="199" spans="1:13" x14ac:dyDescent="0.25">
      <c r="A199">
        <v>0</v>
      </c>
      <c r="B199">
        <v>-0.95236256082486204</v>
      </c>
      <c r="C199">
        <v>-0.31762246462094101</v>
      </c>
      <c r="D199">
        <v>3.10285955050396E-2</v>
      </c>
      <c r="E199">
        <v>-0.50248414632746696</v>
      </c>
      <c r="F199">
        <v>1.4972638245196001E-2</v>
      </c>
      <c r="G199">
        <v>-0.22556878615886999</v>
      </c>
      <c r="H199">
        <v>0.101962697522548</v>
      </c>
      <c r="I199">
        <v>-0.33312040154974698</v>
      </c>
      <c r="J199">
        <v>8.1985221370745407E-3</v>
      </c>
      <c r="K199">
        <v>8.1985221370745702E-3</v>
      </c>
      <c r="L199">
        <v>8.1985221370746795E-3</v>
      </c>
      <c r="M199" s="5">
        <v>44503</v>
      </c>
    </row>
    <row r="200" spans="1:13" x14ac:dyDescent="0.25">
      <c r="A200">
        <v>27.085949308528001</v>
      </c>
      <c r="B200">
        <v>27.085949308528001</v>
      </c>
      <c r="C200">
        <v>0.27710470419466898</v>
      </c>
      <c r="D200">
        <v>0.47698764804621302</v>
      </c>
      <c r="E200">
        <v>0.81514612555691401</v>
      </c>
      <c r="F200">
        <v>-0.11025781369026599</v>
      </c>
      <c r="G200">
        <v>0.39956556979256702</v>
      </c>
      <c r="H200">
        <v>7.1624777719613897E-2</v>
      </c>
      <c r="I200">
        <v>0.421406102201347</v>
      </c>
      <c r="J200">
        <v>-0.118284411312556</v>
      </c>
      <c r="K200">
        <v>0.220258957074187</v>
      </c>
      <c r="L200">
        <v>0.220258957074187</v>
      </c>
      <c r="M200" s="5">
        <v>44504</v>
      </c>
    </row>
    <row r="201" spans="1:13" x14ac:dyDescent="0.25">
      <c r="A201">
        <v>1.0036585049565001</v>
      </c>
      <c r="B201">
        <v>1.0392634969407399</v>
      </c>
      <c r="C201">
        <v>1.0392634969407399</v>
      </c>
      <c r="D201">
        <v>0.16701650161554901</v>
      </c>
      <c r="E201">
        <v>0.297645214912579</v>
      </c>
      <c r="F201">
        <v>0.48394342680279201</v>
      </c>
      <c r="G201">
        <v>-5.6616497704238301E-2</v>
      </c>
      <c r="H201">
        <v>0.307656098368838</v>
      </c>
      <c r="I201">
        <v>7.3032220936120301E-2</v>
      </c>
      <c r="J201">
        <v>0.335528984097276</v>
      </c>
      <c r="K201">
        <v>-8.2921035649279995E-2</v>
      </c>
      <c r="L201">
        <v>0.19451464013421699</v>
      </c>
      <c r="M201" s="5">
        <v>44505</v>
      </c>
    </row>
    <row r="202" spans="1:13" x14ac:dyDescent="0.25">
      <c r="A202">
        <v>-0.48131705359476701</v>
      </c>
      <c r="B202">
        <v>-1.7459730945832499E-2</v>
      </c>
      <c r="C202">
        <v>0</v>
      </c>
      <c r="D202">
        <v>0</v>
      </c>
      <c r="E202">
        <v>-0.26821029106775202</v>
      </c>
      <c r="F202">
        <v>-0.12554266458230101</v>
      </c>
      <c r="G202">
        <v>0</v>
      </c>
      <c r="H202">
        <v>-0.27856911043160898</v>
      </c>
      <c r="I202">
        <v>0</v>
      </c>
      <c r="J202">
        <v>-0.14325717341497399</v>
      </c>
      <c r="K202">
        <v>5.22600946898958E-2</v>
      </c>
      <c r="L202">
        <v>-0.23225807910761501</v>
      </c>
      <c r="M202" s="5">
        <v>44508</v>
      </c>
    </row>
    <row r="203" spans="1:13" x14ac:dyDescent="0.25">
      <c r="A203">
        <v>-1</v>
      </c>
      <c r="B203">
        <v>-0.48131705359476701</v>
      </c>
      <c r="C203">
        <v>-1.74597309458327E-2</v>
      </c>
      <c r="D203">
        <v>0</v>
      </c>
      <c r="E203">
        <v>0</v>
      </c>
      <c r="F203">
        <v>-0.26821029106775202</v>
      </c>
      <c r="G203">
        <v>-0.12554266458230101</v>
      </c>
      <c r="H203">
        <v>0</v>
      </c>
      <c r="I203">
        <v>-0.27856911043160998</v>
      </c>
      <c r="J203">
        <v>0</v>
      </c>
      <c r="K203">
        <v>-0.14325717341497399</v>
      </c>
      <c r="L203">
        <v>5.22600946898958E-2</v>
      </c>
      <c r="M203" s="5">
        <v>44509</v>
      </c>
    </row>
    <row r="204" spans="1:13" x14ac:dyDescent="0.25">
      <c r="A204">
        <v>0</v>
      </c>
      <c r="B204">
        <v>-1</v>
      </c>
      <c r="C204">
        <v>-0.48131705359476701</v>
      </c>
      <c r="D204">
        <v>-1.7459730945832599E-2</v>
      </c>
      <c r="E204">
        <v>0</v>
      </c>
      <c r="F204">
        <v>0</v>
      </c>
      <c r="G204">
        <v>-0.26821029106775202</v>
      </c>
      <c r="H204">
        <v>-0.12554266458230101</v>
      </c>
      <c r="I204">
        <v>0</v>
      </c>
      <c r="J204">
        <v>-0.27856911043160898</v>
      </c>
      <c r="K204">
        <v>0</v>
      </c>
      <c r="L204">
        <v>-0.14325717341497399</v>
      </c>
      <c r="M204" s="5">
        <v>44510</v>
      </c>
    </row>
    <row r="205" spans="1:13" x14ac:dyDescent="0.25">
      <c r="A205">
        <v>0</v>
      </c>
      <c r="B205">
        <v>0</v>
      </c>
      <c r="C205">
        <v>-1.8832418812043401</v>
      </c>
      <c r="D205">
        <v>-0.93943955492633402</v>
      </c>
      <c r="E205">
        <v>-0.467583536663919</v>
      </c>
      <c r="F205">
        <v>-0.45012380571808602</v>
      </c>
      <c r="G205">
        <v>-0.45012380571808602</v>
      </c>
      <c r="H205">
        <v>-0.59760625983766602</v>
      </c>
      <c r="I205">
        <v>-0.41358538573017101</v>
      </c>
      <c r="J205">
        <v>-0.28804272114787</v>
      </c>
      <c r="K205">
        <v>-0.48637202698301801</v>
      </c>
      <c r="L205">
        <v>-0.20780291655140801</v>
      </c>
      <c r="M205" s="5">
        <v>44511</v>
      </c>
    </row>
    <row r="206" spans="1:13" x14ac:dyDescent="0.25">
      <c r="A206">
        <v>-0.16232443433712901</v>
      </c>
      <c r="B206">
        <v>-0.16232443433712901</v>
      </c>
      <c r="C206">
        <v>-0.16232443433712901</v>
      </c>
      <c r="D206">
        <v>-7.3367768347640796</v>
      </c>
      <c r="E206">
        <v>-0.75100475422770396</v>
      </c>
      <c r="F206">
        <v>0.101125238330508</v>
      </c>
      <c r="G206">
        <v>0.13287735112861501</v>
      </c>
      <c r="H206">
        <v>0.13287735112861501</v>
      </c>
      <c r="I206">
        <v>-0.32022067682824101</v>
      </c>
      <c r="J206">
        <v>-0.110661545499009</v>
      </c>
      <c r="K206">
        <v>6.5673001968095196E-2</v>
      </c>
      <c r="L206">
        <v>-0.30906150081109801</v>
      </c>
      <c r="M206" s="5">
        <v>44512</v>
      </c>
    </row>
    <row r="207" spans="1:13" x14ac:dyDescent="0.25">
      <c r="A207">
        <v>-1.1937795979624599</v>
      </c>
      <c r="B207">
        <v>0</v>
      </c>
      <c r="C207">
        <v>0</v>
      </c>
      <c r="D207">
        <v>0</v>
      </c>
      <c r="E207">
        <v>-3.8442338355063299</v>
      </c>
      <c r="F207">
        <v>-0.78105204362777703</v>
      </c>
      <c r="G207">
        <v>-2.8027846762470401E-2</v>
      </c>
      <c r="H207">
        <v>0</v>
      </c>
      <c r="I207">
        <v>0</v>
      </c>
      <c r="J207">
        <v>-0.37041883097595402</v>
      </c>
      <c r="K207">
        <v>-0.16546778152533401</v>
      </c>
      <c r="L207">
        <v>0</v>
      </c>
      <c r="M207" s="5">
        <v>44515</v>
      </c>
    </row>
    <row r="208" spans="1:13" x14ac:dyDescent="0.25">
      <c r="A208">
        <v>1.1010654287536299</v>
      </c>
      <c r="B208">
        <v>-1.6009232120391701</v>
      </c>
      <c r="C208">
        <v>-0.40714361407670702</v>
      </c>
      <c r="D208">
        <v>-0.40714361407670702</v>
      </c>
      <c r="E208">
        <v>-0.40714361407670702</v>
      </c>
      <c r="F208">
        <v>-2.6862221924390299</v>
      </c>
      <c r="G208">
        <v>-0.52750776092295104</v>
      </c>
      <c r="H208">
        <v>0.218410135639204</v>
      </c>
      <c r="I208">
        <v>0.246437982401675</v>
      </c>
      <c r="J208">
        <v>0.246437982401675</v>
      </c>
      <c r="K208">
        <v>-0.21526611792358</v>
      </c>
      <c r="L208">
        <v>-3.5987843699373502E-2</v>
      </c>
      <c r="M208" s="5">
        <v>44516</v>
      </c>
    </row>
    <row r="209" spans="1:13" x14ac:dyDescent="0.25">
      <c r="A209">
        <v>0</v>
      </c>
      <c r="B209">
        <v>-0.32246981657588503</v>
      </c>
      <c r="C209">
        <v>-2.0136067120257302</v>
      </c>
      <c r="D209">
        <v>0</v>
      </c>
      <c r="E209">
        <v>0</v>
      </c>
      <c r="F209">
        <v>0</v>
      </c>
      <c r="G209">
        <v>-1.78137770843641</v>
      </c>
      <c r="H209">
        <v>-0.62307495188161</v>
      </c>
      <c r="I209">
        <v>-2.2486354843315699E-2</v>
      </c>
      <c r="J209">
        <v>0</v>
      </c>
      <c r="K209">
        <v>0</v>
      </c>
      <c r="L209">
        <v>-0.32066654632802599</v>
      </c>
      <c r="M209" s="5">
        <v>44517</v>
      </c>
    </row>
    <row r="210" spans="1:13" x14ac:dyDescent="0.25">
      <c r="A210">
        <v>-1</v>
      </c>
      <c r="B210">
        <v>0</v>
      </c>
      <c r="C210">
        <v>-0.32246981657588503</v>
      </c>
      <c r="D210">
        <v>-2.0136067120257302</v>
      </c>
      <c r="E210">
        <v>0</v>
      </c>
      <c r="F210">
        <v>0</v>
      </c>
      <c r="G210">
        <v>0</v>
      </c>
      <c r="H210">
        <v>-1.78137770843641</v>
      </c>
      <c r="I210">
        <v>-0.62307495188161</v>
      </c>
      <c r="J210">
        <v>-2.2486354843315699E-2</v>
      </c>
      <c r="K210">
        <v>0</v>
      </c>
      <c r="L210">
        <v>0</v>
      </c>
      <c r="M210" s="5">
        <v>44518</v>
      </c>
    </row>
    <row r="211" spans="1:13" x14ac:dyDescent="0.25">
      <c r="A211">
        <v>0</v>
      </c>
      <c r="B211">
        <v>-2.8132366589919999</v>
      </c>
      <c r="C211">
        <v>-1.8132366589919999</v>
      </c>
      <c r="D211">
        <v>-1.5509923827340699</v>
      </c>
      <c r="E211">
        <v>-0.76836799309272297</v>
      </c>
      <c r="F211">
        <v>1.2452387189330101</v>
      </c>
      <c r="G211">
        <v>1.2452387189330101</v>
      </c>
      <c r="H211">
        <v>1.2452387189330101</v>
      </c>
      <c r="I211">
        <v>-2.7543794850925898</v>
      </c>
      <c r="J211">
        <v>-0.98982369336701703</v>
      </c>
      <c r="K211">
        <v>-0.380988253989342</v>
      </c>
      <c r="L211">
        <v>-0.35850189914602698</v>
      </c>
      <c r="M211" s="5">
        <v>44519</v>
      </c>
    </row>
    <row r="212" spans="1:13" x14ac:dyDescent="0.25">
      <c r="A212">
        <v>-0.60155633880452497</v>
      </c>
      <c r="B212">
        <v>-0.60155633880452497</v>
      </c>
      <c r="C212">
        <v>-0.111608355287228</v>
      </c>
      <c r="D212">
        <v>-1.3412627110555599</v>
      </c>
      <c r="E212">
        <v>-1.8228209470247001</v>
      </c>
      <c r="F212">
        <v>-1.2304651320272999</v>
      </c>
      <c r="G212">
        <v>-0.33363100252206601</v>
      </c>
      <c r="H212">
        <v>-0.33363100252206601</v>
      </c>
      <c r="I212">
        <v>-0.33363100252206601</v>
      </c>
      <c r="J212">
        <v>-44.301519651452097</v>
      </c>
      <c r="K212">
        <v>-0.63553749997514897</v>
      </c>
      <c r="L212">
        <v>0.30112752446855701</v>
      </c>
      <c r="M212" s="5">
        <v>44522</v>
      </c>
    </row>
    <row r="213" spans="1:13" x14ac:dyDescent="0.25">
      <c r="A213">
        <v>-0.481134545064624</v>
      </c>
      <c r="B213">
        <v>2.02863056702083</v>
      </c>
      <c r="C213">
        <v>2.02863056702083</v>
      </c>
      <c r="D213">
        <v>-8.8842780166068902</v>
      </c>
      <c r="E213">
        <v>-5.2810295047349296</v>
      </c>
      <c r="F213">
        <v>-2.57682820151487</v>
      </c>
      <c r="G213">
        <v>-0.67311530442630096</v>
      </c>
      <c r="H213">
        <v>0.67273681789565798</v>
      </c>
      <c r="I213">
        <v>0.67273681789565798</v>
      </c>
      <c r="J213">
        <v>0.67273681789565798</v>
      </c>
      <c r="K213">
        <v>-4.1936846236447103</v>
      </c>
      <c r="L213">
        <v>-1.07687907358091</v>
      </c>
      <c r="M213" s="5">
        <v>44523</v>
      </c>
    </row>
    <row r="214" spans="1:13" x14ac:dyDescent="0.25">
      <c r="A214">
        <v>-0.41296654730559601</v>
      </c>
      <c r="B214">
        <v>-1.3979269527667699</v>
      </c>
      <c r="C214">
        <v>-0.56924710669553402</v>
      </c>
      <c r="D214">
        <v>-0.56924710669553402</v>
      </c>
      <c r="E214">
        <v>-0.206691856826974</v>
      </c>
      <c r="F214">
        <v>-1.04836989429125</v>
      </c>
      <c r="G214">
        <v>-1.08069662551073</v>
      </c>
      <c r="H214">
        <v>-1.14637280276359</v>
      </c>
      <c r="I214">
        <v>-0.341791886074572</v>
      </c>
      <c r="J214">
        <v>-0.341791886074572</v>
      </c>
      <c r="K214">
        <v>-0.341791886074572</v>
      </c>
      <c r="L214">
        <v>6.3906667220464497</v>
      </c>
      <c r="M214" s="5">
        <v>44524</v>
      </c>
    </row>
    <row r="215" spans="1:13" x14ac:dyDescent="0.25">
      <c r="A215">
        <v>-6.6601706535066798</v>
      </c>
      <c r="B215">
        <v>-1.25273649039774</v>
      </c>
      <c r="C215">
        <v>-1.9237940335446699</v>
      </c>
      <c r="D215">
        <v>0</v>
      </c>
      <c r="E215">
        <v>0</v>
      </c>
      <c r="F215">
        <v>-17.400865761589301</v>
      </c>
      <c r="G215">
        <v>0</v>
      </c>
      <c r="H215">
        <v>-0.89226372464107295</v>
      </c>
      <c r="I215">
        <v>-1.22238073288196</v>
      </c>
      <c r="J215">
        <v>0</v>
      </c>
      <c r="K215">
        <v>0</v>
      </c>
      <c r="L215">
        <v>0</v>
      </c>
      <c r="M215" s="5">
        <v>44526</v>
      </c>
    </row>
    <row r="216" spans="1:13" x14ac:dyDescent="0.25">
      <c r="A216">
        <v>-1</v>
      </c>
      <c r="B216">
        <v>-6.6601706535066798</v>
      </c>
      <c r="C216">
        <v>-1.25273649039774</v>
      </c>
      <c r="D216">
        <v>-1.9237940335446699</v>
      </c>
      <c r="E216">
        <v>0</v>
      </c>
      <c r="F216">
        <v>0</v>
      </c>
      <c r="G216">
        <v>-17.400865761589301</v>
      </c>
      <c r="H216">
        <v>0</v>
      </c>
      <c r="I216">
        <v>-0.89226372464107295</v>
      </c>
      <c r="J216">
        <v>-1.22238073288196</v>
      </c>
      <c r="K216">
        <v>0</v>
      </c>
      <c r="L216">
        <v>0</v>
      </c>
      <c r="M216" s="5">
        <v>44529</v>
      </c>
    </row>
    <row r="217" spans="1:13" x14ac:dyDescent="0.25">
      <c r="A217">
        <v>0</v>
      </c>
      <c r="B217">
        <v>-1</v>
      </c>
      <c r="C217">
        <v>-6.6601706535066798</v>
      </c>
      <c r="D217">
        <v>-1.25273649039774</v>
      </c>
      <c r="E217">
        <v>-1.9237940335446699</v>
      </c>
      <c r="F217">
        <v>0</v>
      </c>
      <c r="G217">
        <v>0</v>
      </c>
      <c r="H217">
        <v>-17.400865761589301</v>
      </c>
      <c r="I217">
        <v>0</v>
      </c>
      <c r="J217">
        <v>-0.89226372464107295</v>
      </c>
      <c r="K217">
        <v>-1.22238073288196</v>
      </c>
      <c r="L217">
        <v>0</v>
      </c>
      <c r="M217" s="5">
        <v>44530</v>
      </c>
    </row>
    <row r="218" spans="1:13" x14ac:dyDescent="0.25">
      <c r="A218">
        <v>0</v>
      </c>
      <c r="B218">
        <v>0</v>
      </c>
      <c r="C218">
        <v>-1</v>
      </c>
      <c r="D218">
        <v>-6.6601706535066798</v>
      </c>
      <c r="E218">
        <v>-1.25273649039774</v>
      </c>
      <c r="F218">
        <v>-1.9237940335446699</v>
      </c>
      <c r="G218">
        <v>0</v>
      </c>
      <c r="H218">
        <v>0</v>
      </c>
      <c r="I218">
        <v>-17.400865761589301</v>
      </c>
      <c r="J218">
        <v>0</v>
      </c>
      <c r="K218">
        <v>-0.89226372464107295</v>
      </c>
      <c r="L218">
        <v>-1.22238073288196</v>
      </c>
      <c r="M218" s="5">
        <v>44531</v>
      </c>
    </row>
    <row r="219" spans="1:13" x14ac:dyDescent="0.25">
      <c r="A219">
        <v>0</v>
      </c>
      <c r="B219">
        <v>0</v>
      </c>
      <c r="C219">
        <v>0</v>
      </c>
      <c r="D219">
        <v>-0.60672203426857396</v>
      </c>
      <c r="E219">
        <v>-8.88619105381051</v>
      </c>
      <c r="F219">
        <v>-0.69013990687117699</v>
      </c>
      <c r="G219">
        <v>-2.44351740069912</v>
      </c>
      <c r="H219">
        <v>-0.519723367154454</v>
      </c>
      <c r="I219">
        <v>-0.519723367154454</v>
      </c>
      <c r="J219">
        <v>-8.8769525837279009</v>
      </c>
      <c r="K219">
        <v>8.5239131778613704</v>
      </c>
      <c r="L219">
        <v>2.60709326245851E-2</v>
      </c>
      <c r="M219" s="5">
        <v>44532</v>
      </c>
    </row>
    <row r="220" spans="1:13" x14ac:dyDescent="0.25">
      <c r="A220">
        <v>0</v>
      </c>
      <c r="B220">
        <v>0</v>
      </c>
      <c r="C220">
        <v>0</v>
      </c>
      <c r="D220">
        <v>0</v>
      </c>
      <c r="E220">
        <v>-0.71773187016205497</v>
      </c>
      <c r="F220">
        <v>5.4323489656910997</v>
      </c>
      <c r="G220">
        <v>-0.801701797894943</v>
      </c>
      <c r="H220">
        <v>-4.00559573791163</v>
      </c>
      <c r="I220">
        <v>0</v>
      </c>
      <c r="J220">
        <v>0</v>
      </c>
      <c r="K220">
        <v>-1.82707101971888</v>
      </c>
      <c r="L220">
        <v>0</v>
      </c>
      <c r="M220" s="5">
        <v>44533</v>
      </c>
    </row>
    <row r="221" spans="1:13" x14ac:dyDescent="0.25">
      <c r="A221">
        <v>-1</v>
      </c>
      <c r="B221">
        <v>0</v>
      </c>
      <c r="C221">
        <v>0</v>
      </c>
      <c r="D221">
        <v>0</v>
      </c>
      <c r="E221">
        <v>0</v>
      </c>
      <c r="F221">
        <v>-0.71773187016205497</v>
      </c>
      <c r="G221">
        <v>5.4323489656910997</v>
      </c>
      <c r="H221">
        <v>-0.801701797894943</v>
      </c>
      <c r="I221">
        <v>-4.00559573791163</v>
      </c>
      <c r="J221">
        <v>0</v>
      </c>
      <c r="K221">
        <v>0</v>
      </c>
      <c r="L221">
        <v>-1.82707101971888</v>
      </c>
      <c r="M221" s="5">
        <v>44536</v>
      </c>
    </row>
    <row r="222" spans="1:13" x14ac:dyDescent="0.25">
      <c r="A222">
        <v>0</v>
      </c>
      <c r="B222">
        <v>-1</v>
      </c>
      <c r="C222">
        <v>0</v>
      </c>
      <c r="D222">
        <v>0</v>
      </c>
      <c r="E222">
        <v>0</v>
      </c>
      <c r="F222">
        <v>0</v>
      </c>
      <c r="G222">
        <v>-0.71773187016205497</v>
      </c>
      <c r="H222">
        <v>5.4323489656910997</v>
      </c>
      <c r="I222">
        <v>-0.801701797894943</v>
      </c>
      <c r="J222">
        <v>-4.00559573791163</v>
      </c>
      <c r="K222">
        <v>0</v>
      </c>
      <c r="L222">
        <v>0</v>
      </c>
      <c r="M222" s="5">
        <v>44537</v>
      </c>
    </row>
    <row r="223" spans="1:13" x14ac:dyDescent="0.25">
      <c r="A223">
        <v>0</v>
      </c>
      <c r="B223">
        <v>0</v>
      </c>
      <c r="C223">
        <v>-1</v>
      </c>
      <c r="D223">
        <v>0</v>
      </c>
      <c r="E223">
        <v>0</v>
      </c>
      <c r="F223">
        <v>0</v>
      </c>
      <c r="G223">
        <v>0</v>
      </c>
      <c r="H223">
        <v>-0.71773187016205497</v>
      </c>
      <c r="I223">
        <v>5.4323489656910997</v>
      </c>
      <c r="J223">
        <v>-0.801701797894943</v>
      </c>
      <c r="K223">
        <v>-4.00559573791163</v>
      </c>
      <c r="L223">
        <v>0</v>
      </c>
      <c r="M223" s="5">
        <v>44538</v>
      </c>
    </row>
    <row r="224" spans="1:13" x14ac:dyDescent="0.25">
      <c r="A224">
        <v>0</v>
      </c>
      <c r="B224">
        <v>0</v>
      </c>
      <c r="C224">
        <v>0</v>
      </c>
      <c r="D224">
        <v>-2.0091430818434399</v>
      </c>
      <c r="E224">
        <v>-1.0091430818434399</v>
      </c>
      <c r="F224">
        <v>-1.0091430818434399</v>
      </c>
      <c r="G224">
        <v>-1.0091430818434399</v>
      </c>
      <c r="H224">
        <v>-1.0091430818434399</v>
      </c>
      <c r="I224">
        <v>-1.0025808006129</v>
      </c>
      <c r="J224">
        <v>3.60010124252738</v>
      </c>
      <c r="K224">
        <v>-1.16503322720939</v>
      </c>
      <c r="L224">
        <v>-2.91356834251477</v>
      </c>
      <c r="M224" s="5">
        <v>44539</v>
      </c>
    </row>
    <row r="225" spans="1:13" x14ac:dyDescent="0.25">
      <c r="A225">
        <v>0</v>
      </c>
      <c r="B225">
        <v>0</v>
      </c>
      <c r="C225">
        <v>0</v>
      </c>
      <c r="D225">
        <v>0</v>
      </c>
      <c r="E225">
        <v>109.37231199760301</v>
      </c>
      <c r="F225">
        <v>0</v>
      </c>
      <c r="G225">
        <v>0</v>
      </c>
      <c r="H225">
        <v>0</v>
      </c>
      <c r="I225">
        <v>0</v>
      </c>
      <c r="J225">
        <v>-1.0036087488683001</v>
      </c>
      <c r="K225">
        <v>-6.5273221115468498</v>
      </c>
      <c r="L225">
        <v>-1.25921371779306</v>
      </c>
      <c r="M225" s="5">
        <v>44540</v>
      </c>
    </row>
    <row r="226" spans="1:13" x14ac:dyDescent="0.25">
      <c r="A226">
        <v>-1</v>
      </c>
      <c r="B226">
        <v>0</v>
      </c>
      <c r="C226">
        <v>0</v>
      </c>
      <c r="D226">
        <v>0</v>
      </c>
      <c r="E226">
        <v>0</v>
      </c>
      <c r="F226">
        <v>109.37231199760301</v>
      </c>
      <c r="G226">
        <v>0</v>
      </c>
      <c r="H226">
        <v>0</v>
      </c>
      <c r="I226">
        <v>0</v>
      </c>
      <c r="J226">
        <v>0</v>
      </c>
      <c r="K226">
        <v>-1.0036087488683001</v>
      </c>
      <c r="L226">
        <v>-6.5273221115468498</v>
      </c>
      <c r="M226" s="5">
        <v>44543</v>
      </c>
    </row>
    <row r="227" spans="1:13" x14ac:dyDescent="0.25">
      <c r="A227">
        <v>0</v>
      </c>
      <c r="B227">
        <v>4.9115172632048898</v>
      </c>
      <c r="C227">
        <v>5.9115172632048898</v>
      </c>
      <c r="D227">
        <v>5.9115172632048898</v>
      </c>
      <c r="E227">
        <v>5.9115172632048898</v>
      </c>
      <c r="F227">
        <v>5.9115172632048898</v>
      </c>
      <c r="G227">
        <v>761.84013975127004</v>
      </c>
      <c r="H227">
        <v>652.46782775366705</v>
      </c>
      <c r="I227">
        <v>652.46782775366705</v>
      </c>
      <c r="J227">
        <v>652.46782775366705</v>
      </c>
      <c r="K227">
        <v>652.46782775366705</v>
      </c>
      <c r="L227">
        <v>-3.3582012838794002</v>
      </c>
      <c r="M227" s="5">
        <v>44544</v>
      </c>
    </row>
    <row r="228" spans="1:13" x14ac:dyDescent="0.25">
      <c r="A228">
        <v>0.18340822477319199</v>
      </c>
      <c r="B228">
        <v>0.18340822477319199</v>
      </c>
      <c r="C228">
        <v>1.21855858494134E-2</v>
      </c>
      <c r="D228">
        <v>0.15687161670456901</v>
      </c>
      <c r="E228">
        <v>0.15687161670456801</v>
      </c>
      <c r="F228">
        <v>0.15687161670456901</v>
      </c>
      <c r="G228">
        <v>0.15687161670456901</v>
      </c>
      <c r="H228">
        <v>0.35049970064304897</v>
      </c>
      <c r="I228">
        <v>0.18312755567674399</v>
      </c>
      <c r="J228">
        <v>0.18312755567674399</v>
      </c>
      <c r="K228">
        <v>0.18312755567674399</v>
      </c>
      <c r="L228">
        <v>0.18312755567674399</v>
      </c>
      <c r="M228" s="5">
        <v>44545</v>
      </c>
    </row>
    <row r="229" spans="1:13" x14ac:dyDescent="0.25">
      <c r="A229">
        <v>-0.84501694264602301</v>
      </c>
      <c r="B229">
        <v>0</v>
      </c>
      <c r="C229">
        <v>0</v>
      </c>
      <c r="D229">
        <v>-0.12506662689789499</v>
      </c>
      <c r="E229">
        <v>0</v>
      </c>
      <c r="F229">
        <v>0</v>
      </c>
      <c r="G229">
        <v>0</v>
      </c>
      <c r="H229">
        <v>0</v>
      </c>
      <c r="I229">
        <v>0.14146584969916301</v>
      </c>
      <c r="J229">
        <v>0</v>
      </c>
      <c r="K229">
        <v>0</v>
      </c>
      <c r="L229">
        <v>0</v>
      </c>
      <c r="M229" s="5">
        <v>44546</v>
      </c>
    </row>
    <row r="230" spans="1:13" x14ac:dyDescent="0.25">
      <c r="A230">
        <v>-1</v>
      </c>
      <c r="B230">
        <v>-0.84501694264602301</v>
      </c>
      <c r="C230">
        <v>0</v>
      </c>
      <c r="D230">
        <v>0</v>
      </c>
      <c r="E230">
        <v>-0.12506662689789499</v>
      </c>
      <c r="F230">
        <v>0</v>
      </c>
      <c r="G230">
        <v>0</v>
      </c>
      <c r="H230">
        <v>0</v>
      </c>
      <c r="I230">
        <v>0</v>
      </c>
      <c r="J230">
        <v>0.14146584969916301</v>
      </c>
      <c r="K230">
        <v>0</v>
      </c>
      <c r="L230">
        <v>0</v>
      </c>
      <c r="M230" s="5">
        <v>44547</v>
      </c>
    </row>
    <row r="231" spans="1:13" x14ac:dyDescent="0.25">
      <c r="A231">
        <v>0</v>
      </c>
      <c r="B231">
        <v>8.6370067486602302</v>
      </c>
      <c r="C231">
        <v>0.64855582700224901</v>
      </c>
      <c r="D231">
        <v>1.4935727696482699</v>
      </c>
      <c r="E231">
        <v>1.4935727696482699</v>
      </c>
      <c r="F231">
        <v>1.18171003442392</v>
      </c>
      <c r="G231">
        <v>1.3067766613218199</v>
      </c>
      <c r="H231">
        <v>1.3067766613218199</v>
      </c>
      <c r="I231">
        <v>1.3067766613218199</v>
      </c>
      <c r="J231">
        <v>1.3067766613218199</v>
      </c>
      <c r="K231">
        <v>1.63310678178191</v>
      </c>
      <c r="L231">
        <v>1.49164093208274</v>
      </c>
      <c r="M231" s="5">
        <v>44550</v>
      </c>
    </row>
    <row r="232" spans="1:13" x14ac:dyDescent="0.25">
      <c r="A232">
        <v>-0.79201881942611896</v>
      </c>
      <c r="B232">
        <v>-0.79201881942611896</v>
      </c>
      <c r="C232">
        <v>-0.81157142341408595</v>
      </c>
      <c r="D232">
        <v>-0.81327271017476599</v>
      </c>
      <c r="E232">
        <v>-0.47439471434021202</v>
      </c>
      <c r="F232">
        <v>-0.47439471434021202</v>
      </c>
      <c r="G232">
        <v>-0.50289148269207595</v>
      </c>
      <c r="H232">
        <v>-0.44867443212323999</v>
      </c>
      <c r="I232">
        <v>-0.44867443212323999</v>
      </c>
      <c r="J232">
        <v>-0.44867443212323999</v>
      </c>
      <c r="K232">
        <v>-0.44867443212323999</v>
      </c>
      <c r="L232">
        <v>-0.41737227340674898</v>
      </c>
      <c r="M232" s="5">
        <v>44551</v>
      </c>
    </row>
    <row r="233" spans="1:13" x14ac:dyDescent="0.25">
      <c r="A233">
        <v>-4.8081273374865399</v>
      </c>
      <c r="B233">
        <v>0</v>
      </c>
      <c r="C233">
        <v>0</v>
      </c>
      <c r="D233">
        <v>-0.33285446218859599</v>
      </c>
      <c r="E233">
        <v>-0.64473856157888998</v>
      </c>
      <c r="F233">
        <v>0</v>
      </c>
      <c r="G233">
        <v>0</v>
      </c>
      <c r="H233">
        <v>-9.8339445380039595E-2</v>
      </c>
      <c r="I233">
        <v>0</v>
      </c>
      <c r="J233">
        <v>0</v>
      </c>
      <c r="K233">
        <v>0</v>
      </c>
      <c r="L233">
        <v>0</v>
      </c>
      <c r="M233" s="5">
        <v>44552</v>
      </c>
    </row>
    <row r="234" spans="1:13" x14ac:dyDescent="0.25">
      <c r="A234">
        <v>-1</v>
      </c>
      <c r="B234">
        <v>-4.8081273374865399</v>
      </c>
      <c r="C234">
        <v>0</v>
      </c>
      <c r="D234">
        <v>0</v>
      </c>
      <c r="E234">
        <v>-0.33285446218859599</v>
      </c>
      <c r="F234">
        <v>-0.64473856157888998</v>
      </c>
      <c r="G234">
        <v>0</v>
      </c>
      <c r="H234">
        <v>0</v>
      </c>
      <c r="I234">
        <v>-9.8339445380039595E-2</v>
      </c>
      <c r="J234">
        <v>0</v>
      </c>
      <c r="K234">
        <v>0</v>
      </c>
      <c r="L234">
        <v>0</v>
      </c>
      <c r="M234" s="5">
        <v>44553</v>
      </c>
    </row>
    <row r="235" spans="1:13" x14ac:dyDescent="0.25">
      <c r="A235">
        <v>0</v>
      </c>
      <c r="B235">
        <v>-0.38893234852111103</v>
      </c>
      <c r="C235">
        <v>-7.1351507661369897</v>
      </c>
      <c r="D235">
        <v>-2.3270234286504499</v>
      </c>
      <c r="E235">
        <v>-2.3270234286504499</v>
      </c>
      <c r="F235">
        <v>-1.88531775899534</v>
      </c>
      <c r="G235">
        <v>-1.1962689054984299</v>
      </c>
      <c r="H235">
        <v>-0.55153034391954203</v>
      </c>
      <c r="I235">
        <v>-0.55153034391954203</v>
      </c>
      <c r="J235">
        <v>-0.59563260116827099</v>
      </c>
      <c r="K235">
        <v>-0.49729315578823202</v>
      </c>
      <c r="L235">
        <v>-0.49729315578823102</v>
      </c>
      <c r="M235" s="5">
        <v>44557</v>
      </c>
    </row>
    <row r="236" spans="1:13" x14ac:dyDescent="0.25">
      <c r="A236">
        <v>0</v>
      </c>
      <c r="B236">
        <v>0</v>
      </c>
      <c r="C236">
        <v>-0.62070639869284505</v>
      </c>
      <c r="D236">
        <v>3.6232422379884199</v>
      </c>
      <c r="E236">
        <v>0</v>
      </c>
      <c r="F236">
        <v>0</v>
      </c>
      <c r="G236">
        <v>0.60249153946064105</v>
      </c>
      <c r="H236">
        <v>-1.4376414386957299</v>
      </c>
      <c r="I236">
        <v>0</v>
      </c>
      <c r="J236">
        <v>0</v>
      </c>
      <c r="K236">
        <v>-0.195619865757414</v>
      </c>
      <c r="L236">
        <v>0</v>
      </c>
    </row>
    <row r="237" spans="1:13" x14ac:dyDescent="0.25">
      <c r="A237">
        <v>-1</v>
      </c>
      <c r="B237">
        <v>0</v>
      </c>
      <c r="C237">
        <v>0</v>
      </c>
      <c r="D237">
        <v>-0.62070639869284405</v>
      </c>
      <c r="E237">
        <v>3.6232422379884199</v>
      </c>
      <c r="F237">
        <v>0</v>
      </c>
      <c r="G237">
        <v>0</v>
      </c>
      <c r="H237">
        <v>0.60249153946064105</v>
      </c>
      <c r="I237">
        <v>-1.4376414386957299</v>
      </c>
      <c r="J237">
        <v>0</v>
      </c>
      <c r="K237">
        <v>0</v>
      </c>
      <c r="L237">
        <v>-0.195619865757414</v>
      </c>
    </row>
    <row r="238" spans="1:13" x14ac:dyDescent="0.25">
      <c r="A238">
        <v>0</v>
      </c>
      <c r="B238">
        <v>-1.20098606596118</v>
      </c>
      <c r="C238">
        <v>-0.20098606596118199</v>
      </c>
      <c r="D238">
        <v>-0.20098606596118199</v>
      </c>
      <c r="E238">
        <v>-0.69693912746381903</v>
      </c>
      <c r="F238">
        <v>3.2707998664173399</v>
      </c>
      <c r="G238">
        <v>-0.35244237157108299</v>
      </c>
      <c r="H238">
        <v>-0.35244237157108299</v>
      </c>
      <c r="I238">
        <v>3.7705620870537797E-2</v>
      </c>
      <c r="J238">
        <v>-1.19046771672887</v>
      </c>
      <c r="K238">
        <v>0.24717372196686399</v>
      </c>
      <c r="L238">
        <v>0.24717372196686399</v>
      </c>
    </row>
    <row r="239" spans="1:13" x14ac:dyDescent="0.25">
      <c r="A239">
        <v>4.3605496153322001</v>
      </c>
      <c r="B239">
        <v>4.3605496153322001</v>
      </c>
      <c r="C239">
        <v>-2.3484067457114</v>
      </c>
      <c r="D239">
        <v>-1.09686411622902</v>
      </c>
      <c r="E239">
        <v>-1.09686411622902</v>
      </c>
      <c r="F239">
        <v>-1.0317782676395899</v>
      </c>
      <c r="G239">
        <v>3.2219522998583501</v>
      </c>
      <c r="H239">
        <v>-2.3732906235846398</v>
      </c>
      <c r="I239">
        <v>-2.3732906235846398</v>
      </c>
      <c r="J239">
        <v>-4.2744147307136702</v>
      </c>
      <c r="K239">
        <v>-0.28851486694686501</v>
      </c>
      <c r="L239">
        <v>0.86420460859539605</v>
      </c>
    </row>
    <row r="240" spans="1:13" x14ac:dyDescent="0.25">
      <c r="A240">
        <v>0.174363556405572</v>
      </c>
      <c r="B240">
        <v>0.36091159191667099</v>
      </c>
      <c r="C240">
        <v>0.36091159191667099</v>
      </c>
      <c r="D240">
        <v>17.944707723534201</v>
      </c>
      <c r="E240">
        <v>5.0241063883269597</v>
      </c>
      <c r="F240">
        <v>5.0241063883269597</v>
      </c>
      <c r="G240">
        <v>-1.29904760306558</v>
      </c>
      <c r="H240">
        <v>-3.3075763605128201</v>
      </c>
      <c r="I240">
        <v>0.766756360727189</v>
      </c>
      <c r="J240">
        <v>0.766756360727189</v>
      </c>
      <c r="K240">
        <v>0.24176365182578199</v>
      </c>
      <c r="L240">
        <v>-0.412663929344387</v>
      </c>
    </row>
    <row r="241" spans="1:12" x14ac:dyDescent="0.25">
      <c r="A241">
        <v>-0.692674734371586</v>
      </c>
      <c r="B241">
        <v>-0.137075792887009</v>
      </c>
      <c r="C241">
        <v>0</v>
      </c>
      <c r="D241">
        <v>0</v>
      </c>
      <c r="E241">
        <v>2.1448162602579002</v>
      </c>
      <c r="F241">
        <v>0</v>
      </c>
      <c r="G241">
        <v>0</v>
      </c>
      <c r="H241">
        <v>-1.3984144780840899</v>
      </c>
      <c r="I241">
        <v>-2.3061089869590399</v>
      </c>
      <c r="J241">
        <v>0</v>
      </c>
      <c r="K241">
        <v>0</v>
      </c>
      <c r="L241">
        <v>-0.19309106919907601</v>
      </c>
    </row>
    <row r="242" spans="1:12" x14ac:dyDescent="0.25">
      <c r="A242">
        <v>1.56631314187444</v>
      </c>
      <c r="B242">
        <v>9.6018133640664693E-2</v>
      </c>
      <c r="C242">
        <v>0.54350637489813403</v>
      </c>
      <c r="D242">
        <v>0.68058216778514302</v>
      </c>
      <c r="E242">
        <v>0.68058216778514302</v>
      </c>
      <c r="F242">
        <v>4.2851221279501903</v>
      </c>
      <c r="G242">
        <v>2.1403058676922901</v>
      </c>
      <c r="H242">
        <v>2.1403058676922901</v>
      </c>
      <c r="I242">
        <v>-2.2511433233010298</v>
      </c>
      <c r="J242">
        <v>-1.19235217878199</v>
      </c>
      <c r="K242">
        <v>1.1137568081770399</v>
      </c>
      <c r="L242">
        <v>1.1137568081770399</v>
      </c>
    </row>
    <row r="243" spans="1:12" x14ac:dyDescent="0.25">
      <c r="A243">
        <v>1.7801037134397399</v>
      </c>
      <c r="B243">
        <v>1.0005581147101399</v>
      </c>
      <c r="C243">
        <v>0.39765371767311702</v>
      </c>
      <c r="D243">
        <v>0.63932074960916496</v>
      </c>
      <c r="E243">
        <v>0.72088521906183201</v>
      </c>
      <c r="F243">
        <v>0.72088521906183201</v>
      </c>
      <c r="G243">
        <v>1.8962428929287101</v>
      </c>
      <c r="H243">
        <v>1.21324692036312</v>
      </c>
      <c r="I243">
        <v>1.21324692036312</v>
      </c>
      <c r="J243">
        <v>-19.802657664414198</v>
      </c>
      <c r="K243">
        <v>-0.15304804961611801</v>
      </c>
      <c r="L243">
        <v>0.93795209668164004</v>
      </c>
    </row>
    <row r="244" spans="1:12" x14ac:dyDescent="0.25">
      <c r="A244">
        <v>-0.35969881093490902</v>
      </c>
      <c r="B244">
        <v>0</v>
      </c>
      <c r="C244">
        <v>-0.122931422268987</v>
      </c>
      <c r="D244">
        <v>-0.216959320487708</v>
      </c>
      <c r="E244">
        <v>-4.7396809821594901E-2</v>
      </c>
      <c r="F244">
        <v>0</v>
      </c>
      <c r="G244">
        <v>0</v>
      </c>
      <c r="H244">
        <v>0.30859456587587902</v>
      </c>
      <c r="I244">
        <v>0</v>
      </c>
      <c r="J244">
        <v>0</v>
      </c>
      <c r="K244">
        <v>1.0202380990714099</v>
      </c>
      <c r="L244">
        <v>-0.56296548720986495</v>
      </c>
    </row>
    <row r="245" spans="1:12" x14ac:dyDescent="0.25">
      <c r="A245">
        <v>-1</v>
      </c>
      <c r="B245">
        <v>-0.35969881093490902</v>
      </c>
      <c r="C245">
        <v>0</v>
      </c>
      <c r="D245">
        <v>-0.122931422268987</v>
      </c>
      <c r="E245">
        <v>-0.216959320487708</v>
      </c>
      <c r="F245">
        <v>-4.7396809821594797E-2</v>
      </c>
      <c r="G245">
        <v>0</v>
      </c>
      <c r="H245">
        <v>0</v>
      </c>
      <c r="I245">
        <v>0.30859456587587902</v>
      </c>
      <c r="J245">
        <v>0</v>
      </c>
      <c r="K245">
        <v>0</v>
      </c>
      <c r="L245">
        <v>1.0202380990714099</v>
      </c>
    </row>
    <row r="246" spans="1:12" x14ac:dyDescent="0.25">
      <c r="A246">
        <v>0</v>
      </c>
      <c r="B246">
        <v>-1.3355931358503801</v>
      </c>
      <c r="C246">
        <v>-0.574579494861988</v>
      </c>
      <c r="D246">
        <v>-0.21488068392707901</v>
      </c>
      <c r="E246">
        <v>-0.31139651810277702</v>
      </c>
      <c r="F246">
        <v>-0.36453515719374802</v>
      </c>
      <c r="G246">
        <v>-0.18797802266101599</v>
      </c>
      <c r="H246">
        <v>-0.14058121283942199</v>
      </c>
      <c r="I246">
        <v>-0.14058121283942199</v>
      </c>
      <c r="J246">
        <v>0.12463075468997099</v>
      </c>
      <c r="K246">
        <v>-0.18396381118590799</v>
      </c>
      <c r="L246">
        <v>-0.18396381118590699</v>
      </c>
    </row>
    <row r="247" spans="1:12" x14ac:dyDescent="0.25">
      <c r="A247">
        <v>0</v>
      </c>
      <c r="B247">
        <v>0</v>
      </c>
      <c r="C247">
        <v>-1.50510184942159</v>
      </c>
      <c r="D247">
        <v>-0.45814540996657999</v>
      </c>
      <c r="E247">
        <v>0</v>
      </c>
      <c r="F247">
        <v>-0.151480141689395</v>
      </c>
      <c r="G247">
        <v>-0.25452037826957902</v>
      </c>
      <c r="H247">
        <v>-5.5149841415718201E-2</v>
      </c>
      <c r="I247">
        <v>0</v>
      </c>
      <c r="J247">
        <v>0</v>
      </c>
      <c r="K247">
        <v>0.37816284388605997</v>
      </c>
      <c r="L247">
        <v>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7"/>
  <sheetViews>
    <sheetView workbookViewId="0">
      <selection activeCell="M1" sqref="M1:M1048576"/>
    </sheetView>
  </sheetViews>
  <sheetFormatPr defaultColWidth="9" defaultRowHeight="13.8" x14ac:dyDescent="0.25"/>
  <cols>
    <col min="13" max="13" width="15.109375" style="1" customWidth="1"/>
  </cols>
  <sheetData>
    <row r="1" spans="1:13" x14ac:dyDescent="0.25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  <c r="M1" s="1" t="s">
        <v>33</v>
      </c>
    </row>
    <row r="2" spans="1:13" x14ac:dyDescent="0.25">
      <c r="A2">
        <v>-81.582864447778803</v>
      </c>
      <c r="B2">
        <v>-40.328546183017899</v>
      </c>
      <c r="C2">
        <v>-1.81985509639076</v>
      </c>
      <c r="D2">
        <v>-6.1606262555251998</v>
      </c>
      <c r="E2">
        <v>10.811889797706501</v>
      </c>
      <c r="F2">
        <v>-2.51699091233067</v>
      </c>
      <c r="G2">
        <v>-1.27398473406992</v>
      </c>
      <c r="H2">
        <v>-1.1336865417316899</v>
      </c>
      <c r="I2">
        <v>1.4047455453556399</v>
      </c>
      <c r="J2">
        <v>1.9321836501640399</v>
      </c>
      <c r="K2">
        <v>-7.8578092351125104</v>
      </c>
      <c r="L2">
        <v>-4.5190030574268603</v>
      </c>
      <c r="M2" s="2">
        <v>44221</v>
      </c>
    </row>
    <row r="3" spans="1:13" x14ac:dyDescent="0.25">
      <c r="A3">
        <v>-1.6261146138504801</v>
      </c>
      <c r="B3">
        <v>-1.2593482796048501</v>
      </c>
      <c r="C3">
        <v>-2.3083145463155801</v>
      </c>
      <c r="D3">
        <v>5.73344522039626</v>
      </c>
      <c r="E3">
        <v>-3.3541233167958402</v>
      </c>
      <c r="F3">
        <v>-2.1163765767198601</v>
      </c>
      <c r="G3">
        <v>-5.1114565109122099</v>
      </c>
      <c r="H3">
        <v>59.194475607832402</v>
      </c>
      <c r="I3">
        <v>-2.8349837422881699</v>
      </c>
      <c r="J3">
        <v>-1.66324231399378</v>
      </c>
      <c r="K3">
        <v>-1.48336336787835</v>
      </c>
      <c r="L3">
        <v>-1.9419752452773</v>
      </c>
      <c r="M3" s="2">
        <v>44222</v>
      </c>
    </row>
    <row r="4" spans="1:13" x14ac:dyDescent="0.25">
      <c r="A4">
        <v>-0.18431971409228401</v>
      </c>
      <c r="B4">
        <v>-0.91903011204770801</v>
      </c>
      <c r="C4">
        <v>-1.76628364711872</v>
      </c>
      <c r="D4">
        <v>-0.96451447802647805</v>
      </c>
      <c r="E4">
        <v>-0.98144891799904699</v>
      </c>
      <c r="F4">
        <v>-3.6217525101219501E-3</v>
      </c>
      <c r="G4">
        <v>-1.0139587768315199</v>
      </c>
      <c r="H4">
        <v>-1.0341898741233</v>
      </c>
      <c r="I4">
        <v>-0.67705386514210897</v>
      </c>
      <c r="J4">
        <v>4.6370599100944397E-2</v>
      </c>
      <c r="K4">
        <v>-1.30550355894378</v>
      </c>
      <c r="L4">
        <v>-1.6776437707785701</v>
      </c>
      <c r="M4" s="2">
        <v>44223</v>
      </c>
    </row>
    <row r="5" spans="1:13" x14ac:dyDescent="0.25">
      <c r="A5">
        <v>-1.88234210349426</v>
      </c>
      <c r="B5">
        <v>64.954672750822297</v>
      </c>
      <c r="C5">
        <v>-1.35867076786451</v>
      </c>
      <c r="D5">
        <v>-15.301348914934801</v>
      </c>
      <c r="E5">
        <v>7.2929127586146798</v>
      </c>
      <c r="F5">
        <v>-0.68969113445087604</v>
      </c>
      <c r="G5">
        <v>-95.846335097062195</v>
      </c>
      <c r="H5">
        <v>-5.6655862138427002</v>
      </c>
      <c r="I5">
        <v>-0.64354733962932897</v>
      </c>
      <c r="J5">
        <v>1.38130353198751E-2</v>
      </c>
      <c r="K5">
        <v>-7.1730954261717699</v>
      </c>
      <c r="L5">
        <v>-1.2134335091385999</v>
      </c>
      <c r="M5" s="3">
        <v>44224</v>
      </c>
    </row>
    <row r="6" spans="1:13" x14ac:dyDescent="0.25">
      <c r="A6">
        <v>-0.393328718912209</v>
      </c>
      <c r="B6">
        <v>-2.3155380154567302</v>
      </c>
      <c r="C6">
        <v>0.35235718965885099</v>
      </c>
      <c r="D6">
        <v>-0.18798466623253801</v>
      </c>
      <c r="E6">
        <v>-5.0588264851061204</v>
      </c>
      <c r="F6">
        <v>-2.3342998524005498</v>
      </c>
      <c r="G6">
        <v>-1.3252794621525199</v>
      </c>
      <c r="H6">
        <v>1.11406672083217</v>
      </c>
      <c r="I6">
        <v>-3.1395945555356399</v>
      </c>
      <c r="J6">
        <v>-1.5746286515851899</v>
      </c>
      <c r="K6">
        <v>-0.86172669742878805</v>
      </c>
      <c r="L6">
        <v>3.7781518856913698</v>
      </c>
      <c r="M6" s="2">
        <v>44225</v>
      </c>
    </row>
    <row r="7" spans="1:13" x14ac:dyDescent="0.25">
      <c r="A7">
        <v>-0.42902053225694398</v>
      </c>
      <c r="B7">
        <v>-1.0102918907029701</v>
      </c>
      <c r="C7">
        <v>-3.5564045345917799</v>
      </c>
      <c r="D7">
        <v>-2.9756851688781598</v>
      </c>
      <c r="E7">
        <v>-1.0254380091916799</v>
      </c>
      <c r="F7">
        <v>0.91503877170196002</v>
      </c>
      <c r="G7">
        <v>-1.1268760406274001</v>
      </c>
      <c r="H7">
        <v>-0.90423169198437503</v>
      </c>
      <c r="I7">
        <v>-3.1835843498562002</v>
      </c>
      <c r="J7">
        <v>-1.00333930382479</v>
      </c>
      <c r="K7">
        <v>-1.2561824061843001</v>
      </c>
      <c r="L7">
        <v>0.49100641522647098</v>
      </c>
      <c r="M7" s="2">
        <v>44228</v>
      </c>
    </row>
    <row r="8" spans="1:13" x14ac:dyDescent="0.25">
      <c r="A8">
        <v>-2.8100080288178901</v>
      </c>
      <c r="B8">
        <v>-18.0556587785454</v>
      </c>
      <c r="C8">
        <v>-1.0150845494780101</v>
      </c>
      <c r="D8">
        <v>-2.16706854301674</v>
      </c>
      <c r="E8">
        <v>25.795895182524401</v>
      </c>
      <c r="F8">
        <v>-1.04040662680034</v>
      </c>
      <c r="G8">
        <v>-16.093777849877199</v>
      </c>
      <c r="H8">
        <v>0</v>
      </c>
      <c r="I8">
        <v>-0.94824974540409701</v>
      </c>
      <c r="J8">
        <v>598.49387995232598</v>
      </c>
      <c r="K8">
        <v>-1.0418098107798299</v>
      </c>
      <c r="L8">
        <v>-1.064834084476</v>
      </c>
      <c r="M8" s="2">
        <v>44229</v>
      </c>
    </row>
    <row r="9" spans="1:13" x14ac:dyDescent="0.25">
      <c r="A9">
        <v>1.0001496429329699</v>
      </c>
      <c r="B9">
        <v>-6.4302949413637904</v>
      </c>
      <c r="C9">
        <v>43.690719482271199</v>
      </c>
      <c r="D9">
        <v>-1.94650084744115</v>
      </c>
      <c r="E9">
        <v>-1.0800418812108501</v>
      </c>
      <c r="F9">
        <v>54.923747672884403</v>
      </c>
      <c r="G9">
        <v>-2.2173648918737299</v>
      </c>
      <c r="H9">
        <v>1.67096874171739</v>
      </c>
      <c r="I9">
        <v>17.764746591594601</v>
      </c>
      <c r="J9">
        <v>-2.8919586457382199E-2</v>
      </c>
      <c r="K9">
        <v>1149.62668389648</v>
      </c>
      <c r="L9">
        <v>-24.084568058241999</v>
      </c>
      <c r="M9" s="2">
        <v>44230</v>
      </c>
    </row>
    <row r="10" spans="1:13" x14ac:dyDescent="0.25">
      <c r="A10">
        <v>0</v>
      </c>
      <c r="B10">
        <v>-0.33331670717011103</v>
      </c>
      <c r="C10">
        <v>1.07240471085956</v>
      </c>
      <c r="D10">
        <v>-0.28775619054049301</v>
      </c>
      <c r="E10">
        <v>-14.800667204178</v>
      </c>
      <c r="F10">
        <v>-1.03835211244575</v>
      </c>
      <c r="G10">
        <v>0.85621420214993005</v>
      </c>
      <c r="H10">
        <v>5.8793898457858003</v>
      </c>
      <c r="I10">
        <v>-0.85766028181196896</v>
      </c>
      <c r="J10">
        <v>0</v>
      </c>
      <c r="K10">
        <v>-0.49405243854682901</v>
      </c>
      <c r="L10">
        <v>1.0839672551186801</v>
      </c>
      <c r="M10" s="2">
        <v>44231</v>
      </c>
    </row>
    <row r="11" spans="1:13" x14ac:dyDescent="0.25">
      <c r="A11">
        <v>0.95876400031329101</v>
      </c>
      <c r="B11">
        <v>1.95876400031329</v>
      </c>
      <c r="C11">
        <v>0.97255852643540097</v>
      </c>
      <c r="D11">
        <v>3.7787066967784599</v>
      </c>
      <c r="E11">
        <v>1.6397906454582101</v>
      </c>
      <c r="F11">
        <v>-41.402099608262297</v>
      </c>
      <c r="G11">
        <v>-1.8130985666415099E-2</v>
      </c>
      <c r="H11">
        <v>2.7499631470111301</v>
      </c>
      <c r="I11">
        <v>18.907227107531501</v>
      </c>
      <c r="J11">
        <v>0.996718402624438</v>
      </c>
      <c r="K11">
        <v>1.8543786844364101</v>
      </c>
      <c r="L11">
        <v>0.444165934854511</v>
      </c>
      <c r="M11" s="2">
        <v>44232</v>
      </c>
    </row>
    <row r="12" spans="1:13" x14ac:dyDescent="0.25">
      <c r="A12">
        <v>0</v>
      </c>
      <c r="B12">
        <v>-0.33797896685714501</v>
      </c>
      <c r="C12">
        <v>0</v>
      </c>
      <c r="D12">
        <v>-0.144551059099989</v>
      </c>
      <c r="E12">
        <v>0.28934628503934101</v>
      </c>
      <c r="F12">
        <v>-9.8292600139504901E-2</v>
      </c>
      <c r="G12">
        <v>0.57811871502224099</v>
      </c>
      <c r="H12">
        <v>-0.513979434568682</v>
      </c>
      <c r="I12">
        <v>0.29588406543367202</v>
      </c>
      <c r="J12">
        <v>0.41912304342302698</v>
      </c>
      <c r="K12">
        <v>-0.30047179320963602</v>
      </c>
      <c r="L12">
        <v>0</v>
      </c>
      <c r="M12" s="2">
        <v>44235</v>
      </c>
    </row>
    <row r="13" spans="1:13" x14ac:dyDescent="0.25">
      <c r="A13">
        <v>-0.83955220140362996</v>
      </c>
      <c r="B13">
        <v>0.16044779859637001</v>
      </c>
      <c r="C13">
        <v>-0.23175914946487999</v>
      </c>
      <c r="D13">
        <v>0.10621981739226501</v>
      </c>
      <c r="E13">
        <v>-5.3685428809182603E-2</v>
      </c>
      <c r="F13">
        <v>0.40650354789255</v>
      </c>
      <c r="G13">
        <v>7.3489707226348103E-3</v>
      </c>
      <c r="H13">
        <v>0.74483365508413102</v>
      </c>
      <c r="I13">
        <v>-0.43295254513395298</v>
      </c>
      <c r="J13">
        <v>0.40088552032379299</v>
      </c>
      <c r="K13">
        <v>0.56813302765054097</v>
      </c>
      <c r="L13">
        <v>-0.196235106149103</v>
      </c>
      <c r="M13" s="2">
        <v>44236</v>
      </c>
    </row>
    <row r="14" spans="1:13" x14ac:dyDescent="0.25">
      <c r="A14">
        <v>-0.29960913255472499</v>
      </c>
      <c r="B14">
        <v>-0.90316137186478995</v>
      </c>
      <c r="C14">
        <v>-4.1425065234230299E-2</v>
      </c>
      <c r="D14">
        <v>-0.33429467488470299</v>
      </c>
      <c r="E14">
        <v>-2.87686288463345E-2</v>
      </c>
      <c r="F14">
        <v>-0.157466902431112</v>
      </c>
      <c r="G14">
        <v>0.22758201338105799</v>
      </c>
      <c r="H14">
        <v>-0.11752794302578901</v>
      </c>
      <c r="I14">
        <v>0.45269789415601902</v>
      </c>
      <c r="J14">
        <v>-0.49791160227964698</v>
      </c>
      <c r="K14">
        <v>0.23929802937983699</v>
      </c>
      <c r="L14">
        <v>0.32591387059042198</v>
      </c>
      <c r="M14" s="2">
        <v>44237</v>
      </c>
    </row>
    <row r="15" spans="1:13" x14ac:dyDescent="0.25">
      <c r="A15">
        <v>-1.4277741850740699</v>
      </c>
      <c r="B15">
        <v>0</v>
      </c>
      <c r="C15">
        <v>-0.89897646535179598</v>
      </c>
      <c r="D15">
        <v>0</v>
      </c>
      <c r="E15">
        <v>-0.31457596522593101</v>
      </c>
      <c r="F15">
        <v>0</v>
      </c>
      <c r="G15">
        <v>-0.135902054272489</v>
      </c>
      <c r="H15">
        <v>0.26740419898922302</v>
      </c>
      <c r="I15">
        <v>-9.1520930654133206E-2</v>
      </c>
      <c r="J15">
        <v>0.51767237807066502</v>
      </c>
      <c r="K15">
        <v>-0.48637728374831601</v>
      </c>
      <c r="L15">
        <v>0.275614786265023</v>
      </c>
      <c r="M15" s="2">
        <v>44238</v>
      </c>
    </row>
    <row r="16" spans="1:13" x14ac:dyDescent="0.25">
      <c r="A16">
        <v>-10.590635299901001</v>
      </c>
      <c r="B16">
        <v>2.67485201468372</v>
      </c>
      <c r="C16">
        <v>4.1026261997577897</v>
      </c>
      <c r="D16">
        <v>-0.48451466531193599</v>
      </c>
      <c r="E16">
        <v>0.41446180003986</v>
      </c>
      <c r="F16">
        <v>-3.0493885982886201E-2</v>
      </c>
      <c r="G16">
        <v>0.28408207924304502</v>
      </c>
      <c r="H16">
        <v>0.109572686819426</v>
      </c>
      <c r="I16">
        <v>0.57851991659490798</v>
      </c>
      <c r="J16">
        <v>0.19112118693515101</v>
      </c>
      <c r="K16">
        <v>0.94663051281532296</v>
      </c>
      <c r="L16">
        <v>-0.26605464142251001</v>
      </c>
      <c r="M16" s="2">
        <v>44239</v>
      </c>
    </row>
    <row r="17" spans="1:13" x14ac:dyDescent="0.25">
      <c r="A17">
        <v>0</v>
      </c>
      <c r="B17">
        <v>0.116405826238662</v>
      </c>
      <c r="C17">
        <v>-0.27981163604377801</v>
      </c>
      <c r="D17">
        <v>0</v>
      </c>
      <c r="E17">
        <v>-0.63556079444949498</v>
      </c>
      <c r="F17">
        <v>0</v>
      </c>
      <c r="G17">
        <v>-0.24498119731674101</v>
      </c>
      <c r="H17">
        <v>0</v>
      </c>
      <c r="I17">
        <v>-0.109116668358399</v>
      </c>
      <c r="J17">
        <v>0.20395163859186</v>
      </c>
      <c r="K17">
        <v>-7.1353442553520705E-2</v>
      </c>
      <c r="L17">
        <v>0.36227259951402901</v>
      </c>
      <c r="M17" s="2">
        <v>44243</v>
      </c>
    </row>
    <row r="18" spans="1:13" x14ac:dyDescent="0.25">
      <c r="A18">
        <v>-1.4233221288166</v>
      </c>
      <c r="B18">
        <v>-0.42332212881660097</v>
      </c>
      <c r="C18">
        <v>-0.356193464747945</v>
      </c>
      <c r="D18">
        <v>-0.62017214622629302</v>
      </c>
      <c r="E18">
        <v>-0.34036051018251501</v>
      </c>
      <c r="F18">
        <v>-0.75960150838117502</v>
      </c>
      <c r="G18">
        <v>-0.12404071393167999</v>
      </c>
      <c r="H18">
        <v>-0.338634268633415</v>
      </c>
      <c r="I18">
        <v>-9.3653071316673997E-2</v>
      </c>
      <c r="J18">
        <v>-0.19255062855146601</v>
      </c>
      <c r="K18">
        <v>0.103501185503209</v>
      </c>
      <c r="L18">
        <v>-0.16463641000823601</v>
      </c>
      <c r="M18" s="2">
        <v>44244</v>
      </c>
    </row>
    <row r="19" spans="1:13" x14ac:dyDescent="0.25">
      <c r="A19">
        <v>0</v>
      </c>
      <c r="B19">
        <v>-1.7340703536064299</v>
      </c>
      <c r="C19">
        <v>0</v>
      </c>
      <c r="D19">
        <v>0.220716097360625</v>
      </c>
      <c r="E19">
        <v>-0.42418872787800899</v>
      </c>
      <c r="F19">
        <v>0</v>
      </c>
      <c r="G19">
        <v>-0.72555974296723802</v>
      </c>
      <c r="H19">
        <v>0</v>
      </c>
      <c r="I19">
        <v>-0.27029517016473098</v>
      </c>
      <c r="J19">
        <v>0</v>
      </c>
      <c r="K19">
        <v>-0.119049434104479</v>
      </c>
      <c r="L19">
        <v>0.226726409114583</v>
      </c>
      <c r="M19" s="2">
        <v>44245</v>
      </c>
    </row>
    <row r="20" spans="1:13" x14ac:dyDescent="0.25">
      <c r="A20">
        <v>-4.0072287239768896</v>
      </c>
      <c r="B20">
        <v>-3.00722872397689</v>
      </c>
      <c r="C20">
        <v>0.47344709917870298</v>
      </c>
      <c r="D20">
        <v>2.20751745278513</v>
      </c>
      <c r="E20">
        <v>2.9154681871799601</v>
      </c>
      <c r="F20">
        <v>1.12747990101426</v>
      </c>
      <c r="G20">
        <v>1.5516686288922601</v>
      </c>
      <c r="H20">
        <v>-0.29971940562436999</v>
      </c>
      <c r="I20">
        <v>0.42584033734286703</v>
      </c>
      <c r="J20">
        <v>4.0442580733040003E-2</v>
      </c>
      <c r="K20">
        <v>0.310737750897771</v>
      </c>
      <c r="L20">
        <v>0.15469516339401401</v>
      </c>
      <c r="M20" s="2">
        <v>44246</v>
      </c>
    </row>
    <row r="21" spans="1:13" x14ac:dyDescent="0.25">
      <c r="A21">
        <v>-0.48235153490973198</v>
      </c>
      <c r="B21">
        <v>-0.224459417829693</v>
      </c>
      <c r="C21">
        <v>-0.72265874511846995</v>
      </c>
      <c r="D21">
        <v>-0.87259689978212396</v>
      </c>
      <c r="E21">
        <v>-0.33196995725349898</v>
      </c>
      <c r="F21">
        <v>-0.29206335990399401</v>
      </c>
      <c r="G21">
        <v>-0.45955750657347</v>
      </c>
      <c r="H21">
        <v>-0.29331776718295199</v>
      </c>
      <c r="I21">
        <v>-0.65292337362677799</v>
      </c>
      <c r="J21">
        <v>-0.14405872450389001</v>
      </c>
      <c r="K21">
        <v>-0.32056755897728001</v>
      </c>
      <c r="L21">
        <v>-0.114351502424704</v>
      </c>
      <c r="M21" s="2">
        <v>44249</v>
      </c>
    </row>
    <row r="22" spans="1:13" x14ac:dyDescent="0.25">
      <c r="A22">
        <v>-2.4151794165314699</v>
      </c>
      <c r="B22">
        <v>-0.48336648277609001</v>
      </c>
      <c r="C22">
        <v>0.44468322568049501</v>
      </c>
      <c r="D22">
        <v>-1.3516572700801901</v>
      </c>
      <c r="E22">
        <v>-1.0670661849850001</v>
      </c>
      <c r="F22">
        <v>-0.257780811671661</v>
      </c>
      <c r="G22">
        <v>-0.18937821549587799</v>
      </c>
      <c r="H22">
        <v>-0.450548639406818</v>
      </c>
      <c r="I22">
        <v>-0.21530890693493199</v>
      </c>
      <c r="J22">
        <v>-0.68181469322380195</v>
      </c>
      <c r="K22">
        <v>-8.7305859860267801E-2</v>
      </c>
      <c r="L22">
        <v>-0.29981927453159801</v>
      </c>
      <c r="M22" s="2">
        <v>44250</v>
      </c>
    </row>
    <row r="23" spans="1:13" x14ac:dyDescent="0.25">
      <c r="A23">
        <v>-0.6584415536789</v>
      </c>
      <c r="B23">
        <v>-3.7392326849714101</v>
      </c>
      <c r="C23">
        <v>0</v>
      </c>
      <c r="D23">
        <v>-5.1082137313727403</v>
      </c>
      <c r="E23">
        <v>0</v>
      </c>
      <c r="F23">
        <v>-1.0903590018146101</v>
      </c>
      <c r="G23">
        <v>0</v>
      </c>
      <c r="H23">
        <v>0.12827336001537601</v>
      </c>
      <c r="I23">
        <v>-0.29978641856761801</v>
      </c>
      <c r="J23">
        <v>0</v>
      </c>
      <c r="K23">
        <v>-0.65137794494058598</v>
      </c>
      <c r="L23">
        <v>0</v>
      </c>
      <c r="M23" s="2">
        <v>44251</v>
      </c>
    </row>
    <row r="24" spans="1:13" x14ac:dyDescent="0.25">
      <c r="A24">
        <v>-0.283767164485837</v>
      </c>
      <c r="B24">
        <v>-0.41380617917652701</v>
      </c>
      <c r="C24">
        <v>-4.4093458987085299</v>
      </c>
      <c r="D24">
        <v>-0.67011321373712196</v>
      </c>
      <c r="E24">
        <v>-2.3552454251235799</v>
      </c>
      <c r="F24">
        <v>2.7529683062491599</v>
      </c>
      <c r="G24">
        <v>-1.3391144699945301</v>
      </c>
      <c r="H24">
        <v>-0.24875546817992</v>
      </c>
      <c r="I24">
        <v>-0.15239080789018</v>
      </c>
      <c r="J24">
        <v>-0.49631128075650699</v>
      </c>
      <c r="K24">
        <v>-0.19652486218888901</v>
      </c>
      <c r="L24">
        <v>-0.71989084626714495</v>
      </c>
      <c r="M24" s="2">
        <v>44252</v>
      </c>
    </row>
    <row r="25" spans="1:13" x14ac:dyDescent="0.25">
      <c r="A25">
        <v>0</v>
      </c>
      <c r="B25">
        <v>-0.58267152294660096</v>
      </c>
      <c r="C25">
        <v>-0.52902365396946605</v>
      </c>
      <c r="D25">
        <v>-11.3348968212134</v>
      </c>
      <c r="E25">
        <v>0</v>
      </c>
      <c r="F25">
        <v>-1.3611129416859</v>
      </c>
      <c r="G25">
        <v>0</v>
      </c>
      <c r="H25">
        <v>-1.45140357850317</v>
      </c>
      <c r="I25">
        <v>0</v>
      </c>
      <c r="J25">
        <v>0.17832193850526101</v>
      </c>
      <c r="K25">
        <v>-0.373112252588573</v>
      </c>
      <c r="L25">
        <v>0</v>
      </c>
      <c r="M25" s="2">
        <v>44253</v>
      </c>
    </row>
    <row r="26" spans="1:13" x14ac:dyDescent="0.25">
      <c r="A26">
        <v>-1</v>
      </c>
      <c r="B26">
        <v>0</v>
      </c>
      <c r="C26">
        <v>-0.58267152294660096</v>
      </c>
      <c r="D26">
        <v>-0.52902365396946605</v>
      </c>
      <c r="E26">
        <v>-11.3348968212134</v>
      </c>
      <c r="F26">
        <v>0</v>
      </c>
      <c r="G26">
        <v>-1.3611129416859</v>
      </c>
      <c r="H26">
        <v>0</v>
      </c>
      <c r="I26">
        <v>-1.45140357850317</v>
      </c>
      <c r="J26">
        <v>0</v>
      </c>
      <c r="K26">
        <v>0.17832193850526101</v>
      </c>
      <c r="L26">
        <v>-0.373112252588573</v>
      </c>
      <c r="M26" s="2">
        <v>44256</v>
      </c>
    </row>
    <row r="27" spans="1:13" x14ac:dyDescent="0.25">
      <c r="A27">
        <v>0</v>
      </c>
      <c r="B27">
        <v>-7.8335545203074401</v>
      </c>
      <c r="C27">
        <v>-6.8335545203074401</v>
      </c>
      <c r="D27">
        <v>-3.4345084237678698</v>
      </c>
      <c r="E27">
        <v>-1.8721713769933099</v>
      </c>
      <c r="F27">
        <v>2.54639631188578</v>
      </c>
      <c r="G27">
        <v>13.8812931330992</v>
      </c>
      <c r="H27">
        <v>-6.3738275393836199</v>
      </c>
      <c r="I27">
        <v>-5.0127145976977197</v>
      </c>
      <c r="J27">
        <v>0.81135372891267399</v>
      </c>
      <c r="K27">
        <v>2.2627573074158498</v>
      </c>
      <c r="L27">
        <v>2.8445785153464498</v>
      </c>
      <c r="M27" s="2">
        <v>44257</v>
      </c>
    </row>
    <row r="28" spans="1:13" x14ac:dyDescent="0.25">
      <c r="A28">
        <v>-0.30519668869970401</v>
      </c>
      <c r="B28">
        <v>-0.30519668869970401</v>
      </c>
      <c r="C28">
        <v>-0.186092065800991</v>
      </c>
      <c r="D28">
        <v>-0.3575141372874</v>
      </c>
      <c r="E28">
        <v>-0.155359068483885</v>
      </c>
      <c r="F28">
        <v>0.34707913961522602</v>
      </c>
      <c r="G28">
        <v>-1.0463755656872999</v>
      </c>
      <c r="H28">
        <v>-0.28468794083955401</v>
      </c>
      <c r="I28">
        <v>-4.2054063606949098E-2</v>
      </c>
      <c r="J28">
        <v>-0.38125410102471902</v>
      </c>
      <c r="K28">
        <v>-0.65649676461962603</v>
      </c>
      <c r="L28">
        <v>-0.211657188226889</v>
      </c>
      <c r="M28" s="2">
        <v>44258</v>
      </c>
    </row>
    <row r="29" spans="1:13" x14ac:dyDescent="0.25">
      <c r="A29">
        <v>-2.32608703257472</v>
      </c>
      <c r="B29">
        <v>-0.88683079453443503</v>
      </c>
      <c r="C29">
        <v>-0.88683079453443403</v>
      </c>
      <c r="D29">
        <v>-0.85663604511617997</v>
      </c>
      <c r="E29">
        <v>-1.12344669642399</v>
      </c>
      <c r="F29">
        <v>-1.1967338963712799</v>
      </c>
      <c r="G29">
        <v>4.4714473870126499</v>
      </c>
      <c r="H29">
        <v>-1.8683520076497899</v>
      </c>
      <c r="I29">
        <v>-0.80351937258736505</v>
      </c>
      <c r="J29">
        <v>-0.69580756992231796</v>
      </c>
      <c r="K29">
        <v>-1.2440132840604301</v>
      </c>
      <c r="L29">
        <v>-1.10632348173763</v>
      </c>
      <c r="M29" s="2">
        <v>44259</v>
      </c>
    </row>
    <row r="30" spans="1:13" x14ac:dyDescent="0.25">
      <c r="A30">
        <v>-0.56255687417515599</v>
      </c>
      <c r="B30">
        <v>-10.007255025712199</v>
      </c>
      <c r="C30">
        <v>2.7104823845607902</v>
      </c>
      <c r="D30">
        <v>2.7104823845607902</v>
      </c>
      <c r="E30">
        <v>-5.3091426873859602</v>
      </c>
      <c r="F30">
        <v>-3.1477997026257598</v>
      </c>
      <c r="G30">
        <v>-1.5345904911660899</v>
      </c>
      <c r="H30">
        <v>-0.91155482907211904</v>
      </c>
      <c r="I30">
        <v>-4.0050046432644999</v>
      </c>
      <c r="J30">
        <v>1.4145252568825399</v>
      </c>
      <c r="K30">
        <v>-4.0100013128512897</v>
      </c>
      <c r="L30">
        <v>-1.76337889535064</v>
      </c>
      <c r="M30" s="2">
        <v>44260</v>
      </c>
    </row>
    <row r="31" spans="1:13" x14ac:dyDescent="0.25">
      <c r="A31">
        <v>-3.7723104068272102</v>
      </c>
      <c r="B31">
        <v>-1.70766328872533</v>
      </c>
      <c r="C31">
        <v>-0.32820261352334401</v>
      </c>
      <c r="D31">
        <v>3.0993132973973201</v>
      </c>
      <c r="E31">
        <v>3.0993132973973201</v>
      </c>
      <c r="F31">
        <v>7.2244754467505201</v>
      </c>
      <c r="G31">
        <v>6.2181697925883297</v>
      </c>
      <c r="H31">
        <v>-18.822732381006698</v>
      </c>
      <c r="I31">
        <v>-2.8670906724979801</v>
      </c>
      <c r="J31">
        <v>0.24102970796669601</v>
      </c>
      <c r="K31">
        <v>2.4855827043368199</v>
      </c>
      <c r="L31">
        <v>12.743644971068299</v>
      </c>
      <c r="M31" s="2">
        <v>44263</v>
      </c>
    </row>
    <row r="32" spans="1:13" x14ac:dyDescent="0.25">
      <c r="A32">
        <v>0.44083869189939501</v>
      </c>
      <c r="B32">
        <v>2.6374399412201601</v>
      </c>
      <c r="C32">
        <v>5.1576364445620504</v>
      </c>
      <c r="D32">
        <v>-0.24606456261493501</v>
      </c>
      <c r="E32">
        <v>0.59005496820912096</v>
      </c>
      <c r="F32">
        <v>0.59005496820912096</v>
      </c>
      <c r="G32">
        <v>0.81172906994340199</v>
      </c>
      <c r="H32">
        <v>0.67231621556645405</v>
      </c>
      <c r="I32">
        <v>1.0765018968137099</v>
      </c>
      <c r="J32">
        <v>2.4354819226189699</v>
      </c>
      <c r="K32">
        <v>-8.7420436126898496E-2</v>
      </c>
      <c r="L32">
        <v>0.55653301061743299</v>
      </c>
      <c r="M32" s="2">
        <v>44264</v>
      </c>
    </row>
    <row r="33" spans="1:13" x14ac:dyDescent="0.25">
      <c r="A33">
        <v>-0.56165971910007095</v>
      </c>
      <c r="B33">
        <v>-0.116904608595369</v>
      </c>
      <c r="C33">
        <v>0.51053999570152997</v>
      </c>
      <c r="D33">
        <v>0.33846520472590702</v>
      </c>
      <c r="E33">
        <v>-0.52584316111145402</v>
      </c>
      <c r="F33">
        <v>0</v>
      </c>
      <c r="G33">
        <v>0</v>
      </c>
      <c r="H33">
        <v>8.3365127407872205E-2</v>
      </c>
      <c r="I33">
        <v>0</v>
      </c>
      <c r="J33">
        <v>0.131725993189513</v>
      </c>
      <c r="K33">
        <v>0.34036696168086999</v>
      </c>
      <c r="L33">
        <v>-0.41371011237910899</v>
      </c>
      <c r="M33" s="2">
        <v>44265</v>
      </c>
    </row>
    <row r="34" spans="1:13" x14ac:dyDescent="0.25">
      <c r="A34">
        <v>0.34836709836163798</v>
      </c>
      <c r="B34">
        <v>2.9383893551992901E-2</v>
      </c>
      <c r="C34">
        <v>0.40504328185681199</v>
      </c>
      <c r="D34">
        <v>1.2989631599015901</v>
      </c>
      <c r="E34">
        <v>1.3937421766075899</v>
      </c>
      <c r="F34">
        <v>-2.5476367972158999E-2</v>
      </c>
      <c r="G34">
        <v>0.500366793139295</v>
      </c>
      <c r="H34">
        <v>0.500366793139295</v>
      </c>
      <c r="I34">
        <v>0.62544506200789296</v>
      </c>
      <c r="J34">
        <v>0.54207993460002102</v>
      </c>
      <c r="K34">
        <v>0.74521194556282699</v>
      </c>
      <c r="L34">
        <v>1.1626632636973799</v>
      </c>
      <c r="M34" s="2">
        <v>44266</v>
      </c>
    </row>
    <row r="35" spans="1:13" x14ac:dyDescent="0.25">
      <c r="A35">
        <v>0</v>
      </c>
      <c r="B35">
        <v>-0.425827802091785</v>
      </c>
      <c r="C35">
        <v>-0.35301340241946999</v>
      </c>
      <c r="D35">
        <v>-7.6812490972102895E-2</v>
      </c>
      <c r="E35">
        <v>0.28546934859786899</v>
      </c>
      <c r="F35">
        <v>0.16468106700773799</v>
      </c>
      <c r="G35">
        <v>-0.35047640584687001</v>
      </c>
      <c r="H35">
        <v>0</v>
      </c>
      <c r="I35">
        <v>0</v>
      </c>
      <c r="J35">
        <v>5.4060185556784997E-2</v>
      </c>
      <c r="K35">
        <v>0</v>
      </c>
      <c r="L35">
        <v>8.1640619799480493E-2</v>
      </c>
      <c r="M35" s="2">
        <v>44267</v>
      </c>
    </row>
    <row r="36" spans="1:13" x14ac:dyDescent="0.25">
      <c r="A36">
        <v>-1</v>
      </c>
      <c r="B36">
        <v>0</v>
      </c>
      <c r="C36">
        <v>-0.425827802091785</v>
      </c>
      <c r="D36">
        <v>-0.35301340241946999</v>
      </c>
      <c r="E36">
        <v>-7.6812490972103006E-2</v>
      </c>
      <c r="F36">
        <v>0.28546934859786899</v>
      </c>
      <c r="G36">
        <v>0.16468106700773799</v>
      </c>
      <c r="H36">
        <v>-0.35047640584687001</v>
      </c>
      <c r="I36">
        <v>0</v>
      </c>
      <c r="J36">
        <v>0</v>
      </c>
      <c r="K36">
        <v>5.4060185556785101E-2</v>
      </c>
      <c r="L36">
        <v>0</v>
      </c>
      <c r="M36" s="2">
        <v>44270</v>
      </c>
    </row>
    <row r="37" spans="1:13" x14ac:dyDescent="0.25">
      <c r="A37">
        <v>0</v>
      </c>
      <c r="B37">
        <v>-0.34553831656553502</v>
      </c>
      <c r="C37">
        <v>0.65446168343446498</v>
      </c>
      <c r="D37">
        <v>-5.0054098867508098E-2</v>
      </c>
      <c r="E37">
        <v>-0.109892852710159</v>
      </c>
      <c r="F37">
        <v>0.147633363707529</v>
      </c>
      <c r="G37">
        <v>0.57398761520838704</v>
      </c>
      <c r="H37">
        <v>0.50071282961489905</v>
      </c>
      <c r="I37">
        <v>-0.13221584764865499</v>
      </c>
      <c r="J37">
        <v>0.21826055819821499</v>
      </c>
      <c r="K37">
        <v>0.21826055819821499</v>
      </c>
      <c r="L37">
        <v>0.284119950030923</v>
      </c>
      <c r="M37" s="2">
        <v>44271</v>
      </c>
    </row>
    <row r="38" spans="1:13" x14ac:dyDescent="0.25">
      <c r="A38">
        <v>0</v>
      </c>
      <c r="B38">
        <v>0</v>
      </c>
      <c r="C38">
        <v>-0.60442620703316596</v>
      </c>
      <c r="D38">
        <v>0</v>
      </c>
      <c r="E38">
        <v>-0.30951878284474499</v>
      </c>
      <c r="F38">
        <v>-0.283973587679826</v>
      </c>
      <c r="G38">
        <v>-6.2732452136236294E-2</v>
      </c>
      <c r="H38">
        <v>0.221548546105445</v>
      </c>
      <c r="I38">
        <v>0.123261341247139</v>
      </c>
      <c r="J38">
        <v>-0.287685917013695</v>
      </c>
      <c r="K38">
        <v>0</v>
      </c>
      <c r="L38">
        <v>0</v>
      </c>
      <c r="M38" s="2">
        <v>44272</v>
      </c>
    </row>
    <row r="39" spans="1:13" x14ac:dyDescent="0.25">
      <c r="A39">
        <v>-1</v>
      </c>
      <c r="B39">
        <v>0</v>
      </c>
      <c r="C39">
        <v>0</v>
      </c>
      <c r="D39">
        <v>-0.60442620703316596</v>
      </c>
      <c r="E39">
        <v>0</v>
      </c>
      <c r="F39">
        <v>-0.30951878284474499</v>
      </c>
      <c r="G39">
        <v>-0.283973587679826</v>
      </c>
      <c r="H39">
        <v>-6.2732452136236405E-2</v>
      </c>
      <c r="I39">
        <v>0.221548546105445</v>
      </c>
      <c r="J39">
        <v>0.123261341247139</v>
      </c>
      <c r="K39">
        <v>-0.287685917013695</v>
      </c>
      <c r="L39">
        <v>0</v>
      </c>
      <c r="M39" s="2">
        <v>44273</v>
      </c>
    </row>
    <row r="40" spans="1:13" x14ac:dyDescent="0.25">
      <c r="A40">
        <v>0</v>
      </c>
      <c r="B40">
        <v>-1</v>
      </c>
      <c r="C40">
        <v>0</v>
      </c>
      <c r="D40">
        <v>0</v>
      </c>
      <c r="E40">
        <v>-0.60442620703316596</v>
      </c>
      <c r="F40">
        <v>0</v>
      </c>
      <c r="G40">
        <v>-0.30951878284474499</v>
      </c>
      <c r="H40">
        <v>-0.283973587679826</v>
      </c>
      <c r="I40">
        <v>-6.2732452136236405E-2</v>
      </c>
      <c r="J40">
        <v>0.221548546105445</v>
      </c>
      <c r="K40">
        <v>0.123261341247139</v>
      </c>
      <c r="L40">
        <v>-0.287685917013695</v>
      </c>
      <c r="M40" s="2">
        <v>44274</v>
      </c>
    </row>
    <row r="41" spans="1:13" x14ac:dyDescent="0.25">
      <c r="A41">
        <v>0</v>
      </c>
      <c r="B41">
        <v>0</v>
      </c>
      <c r="C41">
        <v>-0.96819653490653301</v>
      </c>
      <c r="D41">
        <v>3.1803465093467501E-2</v>
      </c>
      <c r="E41">
        <v>3.1803465093467501E-2</v>
      </c>
      <c r="F41">
        <v>-0.59184558971665402</v>
      </c>
      <c r="G41">
        <v>1.25806173165112E-2</v>
      </c>
      <c r="H41">
        <v>-0.30083210288747603</v>
      </c>
      <c r="I41">
        <v>-0.27775369539504902</v>
      </c>
      <c r="J41">
        <v>-5.6902748946506598E-2</v>
      </c>
      <c r="K41">
        <v>0.22866981156108601</v>
      </c>
      <c r="L41">
        <v>0.131260383434218</v>
      </c>
      <c r="M41" s="2">
        <v>44277</v>
      </c>
    </row>
    <row r="42" spans="1:13" x14ac:dyDescent="0.25">
      <c r="A42">
        <v>-15.6931039187811</v>
      </c>
      <c r="B42">
        <v>-15.6931039187811</v>
      </c>
      <c r="C42">
        <v>-15.6931039187811</v>
      </c>
      <c r="D42">
        <v>-1.4528882034267201</v>
      </c>
      <c r="E42">
        <v>-0.48371138455510099</v>
      </c>
      <c r="F42">
        <v>-0.48371138455510099</v>
      </c>
      <c r="G42">
        <v>-0.79189264363821998</v>
      </c>
      <c r="H42">
        <v>-0.194976016263914</v>
      </c>
      <c r="I42">
        <v>-0.44200023950177397</v>
      </c>
      <c r="J42">
        <v>-0.37922426956001898</v>
      </c>
      <c r="K42">
        <v>-0.153324752310704</v>
      </c>
      <c r="L42">
        <v>0.109017445110921</v>
      </c>
      <c r="M42" s="2">
        <v>44278</v>
      </c>
    </row>
    <row r="43" spans="1:13" x14ac:dyDescent="0.25">
      <c r="A43">
        <v>-0.38647626607660501</v>
      </c>
      <c r="B43">
        <v>-0.45453540494390499</v>
      </c>
      <c r="C43">
        <v>-0.45453540494390499</v>
      </c>
      <c r="D43">
        <v>-0.45453540494390499</v>
      </c>
      <c r="E43">
        <v>-1.4784813631324401</v>
      </c>
      <c r="F43">
        <v>0.39871830751389298</v>
      </c>
      <c r="G43">
        <v>0.39871830751389298</v>
      </c>
      <c r="H43">
        <v>-0.63841627684105695</v>
      </c>
      <c r="I43">
        <v>0.10307296998118</v>
      </c>
      <c r="J43">
        <v>-0.28830165611990199</v>
      </c>
      <c r="K43">
        <v>-0.26681820190288802</v>
      </c>
      <c r="L43">
        <v>-2.6028038881342901E-2</v>
      </c>
      <c r="M43" s="2">
        <v>44279</v>
      </c>
    </row>
    <row r="44" spans="1:13" x14ac:dyDescent="0.25">
      <c r="A44">
        <v>0.813000914648775</v>
      </c>
      <c r="B44">
        <v>2.9972864405707602</v>
      </c>
      <c r="C44">
        <v>2.8725136514948701</v>
      </c>
      <c r="D44">
        <v>2.8725136514948701</v>
      </c>
      <c r="E44">
        <v>2.8725136514948701</v>
      </c>
      <c r="F44">
        <v>-2.32473107756035</v>
      </c>
      <c r="G44">
        <v>-0.98264549781062205</v>
      </c>
      <c r="H44">
        <v>-0.98264549781062205</v>
      </c>
      <c r="I44">
        <v>-0.99431125076402505</v>
      </c>
      <c r="J44">
        <v>-0.32210799041680799</v>
      </c>
      <c r="K44">
        <v>-0.54762907511505599</v>
      </c>
      <c r="L44">
        <v>-0.44957907820219001</v>
      </c>
      <c r="M44" s="2">
        <v>44280</v>
      </c>
    </row>
    <row r="45" spans="1:13" x14ac:dyDescent="0.25">
      <c r="A45">
        <v>-2.6981177894376298</v>
      </c>
      <c r="B45">
        <v>-2.0747604285593502</v>
      </c>
      <c r="C45">
        <v>-1.60375589427184</v>
      </c>
      <c r="D45">
        <v>-1.63597599736372</v>
      </c>
      <c r="E45">
        <v>-1.63597599736372</v>
      </c>
      <c r="F45">
        <v>-1.63597599736372</v>
      </c>
      <c r="G45">
        <v>47.546317209018298</v>
      </c>
      <c r="H45">
        <v>124.879885473001</v>
      </c>
      <c r="I45">
        <v>124.879885473001</v>
      </c>
      <c r="J45">
        <v>5.6361621299374699E-2</v>
      </c>
      <c r="K45">
        <v>1.04796979906876</v>
      </c>
      <c r="L45">
        <v>0.18010438984996799</v>
      </c>
      <c r="M45" s="2">
        <v>44281</v>
      </c>
    </row>
    <row r="46" spans="1:13" x14ac:dyDescent="0.25">
      <c r="A46">
        <v>1.74033265759223</v>
      </c>
      <c r="B46">
        <v>0.54017407441931498</v>
      </c>
      <c r="C46">
        <v>2.18644638403658</v>
      </c>
      <c r="D46">
        <v>1.22996208336054</v>
      </c>
      <c r="E46">
        <v>1.2806245348138099</v>
      </c>
      <c r="F46">
        <v>1.2806245348138099</v>
      </c>
      <c r="G46">
        <v>1.2806245348138099</v>
      </c>
      <c r="H46">
        <v>-0.120463752523138</v>
      </c>
      <c r="I46">
        <v>0.493880373811244</v>
      </c>
      <c r="J46">
        <v>0.493880373811244</v>
      </c>
      <c r="K46">
        <v>-0.229442790404363</v>
      </c>
      <c r="L46">
        <v>0.25474803029049498</v>
      </c>
      <c r="M46" s="2">
        <v>44284</v>
      </c>
    </row>
    <row r="47" spans="1:13" x14ac:dyDescent="0.25">
      <c r="A47">
        <v>-0.42655677065347802</v>
      </c>
      <c r="B47">
        <v>0.77985509979867296</v>
      </c>
      <c r="C47">
        <v>0.19520823501559301</v>
      </c>
      <c r="D47">
        <v>0.77306677927619205</v>
      </c>
      <c r="E47">
        <v>0.38506822381161498</v>
      </c>
      <c r="F47">
        <v>0.40728251234526303</v>
      </c>
      <c r="G47">
        <v>0.40728251234526303</v>
      </c>
      <c r="H47">
        <v>0.40728251234526303</v>
      </c>
      <c r="I47">
        <v>-0.171449065302228</v>
      </c>
      <c r="J47">
        <v>0.23979144438265701</v>
      </c>
      <c r="K47">
        <v>0.23979144438265701</v>
      </c>
      <c r="L47">
        <v>-0.23862782582502301</v>
      </c>
      <c r="M47" s="2">
        <v>44285</v>
      </c>
    </row>
    <row r="48" spans="1:13" x14ac:dyDescent="0.25">
      <c r="A48">
        <v>-0.61916676308294805</v>
      </c>
      <c r="B48">
        <v>-0.55622604366692896</v>
      </c>
      <c r="C48">
        <v>0.29841754492450601</v>
      </c>
      <c r="D48">
        <v>-0.1076830393619</v>
      </c>
      <c r="E48">
        <v>0.22401943416540801</v>
      </c>
      <c r="F48">
        <v>-4.3021373934575599E-2</v>
      </c>
      <c r="G48">
        <v>-2.72361365435227E-2</v>
      </c>
      <c r="H48">
        <v>-2.72361365435226E-2</v>
      </c>
      <c r="I48">
        <v>-2.72361365435227E-2</v>
      </c>
      <c r="J48">
        <v>-0.349903234161764</v>
      </c>
      <c r="K48">
        <v>-1.8201872978667499E-2</v>
      </c>
      <c r="L48">
        <v>-1.8201872978667499E-2</v>
      </c>
      <c r="M48" s="2">
        <v>44286</v>
      </c>
    </row>
    <row r="49" spans="1:13" x14ac:dyDescent="0.25">
      <c r="A49">
        <v>-1.0419872150978</v>
      </c>
      <c r="B49">
        <v>-0.57893521328475706</v>
      </c>
      <c r="C49">
        <v>-0.53686788296550803</v>
      </c>
      <c r="D49">
        <v>0.34535029928940097</v>
      </c>
      <c r="E49">
        <v>-7.4038568661649401E-2</v>
      </c>
      <c r="F49">
        <v>0.27581340214717798</v>
      </c>
      <c r="G49">
        <v>4.5532374546749301E-4</v>
      </c>
      <c r="H49">
        <v>1.6682527472961801E-2</v>
      </c>
      <c r="I49">
        <v>1.6682527472961801E-2</v>
      </c>
      <c r="J49">
        <v>1.6682527472961801E-2</v>
      </c>
      <c r="K49">
        <v>-0.32680455910051398</v>
      </c>
      <c r="L49">
        <v>1.10463208858253E-2</v>
      </c>
      <c r="M49" s="2">
        <v>44287</v>
      </c>
    </row>
    <row r="50" spans="1:13" x14ac:dyDescent="0.25">
      <c r="A50">
        <v>-2.4742182299405102</v>
      </c>
      <c r="B50">
        <v>-1.0395397698529001</v>
      </c>
      <c r="C50">
        <v>-0.58902223971367396</v>
      </c>
      <c r="D50">
        <v>-0.54194985371327697</v>
      </c>
      <c r="E50">
        <v>0.32577837299686702</v>
      </c>
      <c r="F50">
        <v>-8.6346151773888893E-2</v>
      </c>
      <c r="G50">
        <v>0.25453929662089497</v>
      </c>
      <c r="H50">
        <v>-1.5960934991012601E-2</v>
      </c>
      <c r="I50">
        <v>0</v>
      </c>
      <c r="J50">
        <v>0</v>
      </c>
      <c r="K50">
        <v>0</v>
      </c>
      <c r="L50">
        <v>-0.33415964531707298</v>
      </c>
      <c r="M50" s="2">
        <v>44291</v>
      </c>
    </row>
    <row r="51" spans="1:13" x14ac:dyDescent="0.25">
      <c r="A51">
        <v>36.341799203919699</v>
      </c>
      <c r="B51">
        <v>-57.524179355137001</v>
      </c>
      <c r="C51">
        <v>1.1371230234482701</v>
      </c>
      <c r="D51">
        <v>0.305537759975815</v>
      </c>
      <c r="E51">
        <v>-0.13219651499325499</v>
      </c>
      <c r="F51">
        <v>0.86902048773513096</v>
      </c>
      <c r="G51">
        <v>0.40998909687521701</v>
      </c>
      <c r="H51">
        <v>0.87721137034930097</v>
      </c>
      <c r="I51">
        <v>0.59677271024789502</v>
      </c>
      <c r="J51">
        <v>0.61273364523890805</v>
      </c>
      <c r="K51">
        <v>0.61273364523890805</v>
      </c>
      <c r="L51">
        <v>0.61273364523890805</v>
      </c>
      <c r="M51" s="2">
        <v>44292</v>
      </c>
    </row>
    <row r="52" spans="1:13" x14ac:dyDescent="0.25">
      <c r="A52">
        <v>-0.19428270830959499</v>
      </c>
      <c r="B52">
        <v>-0.21529677933441099</v>
      </c>
      <c r="C52">
        <v>-0.152100707172724</v>
      </c>
      <c r="D52">
        <v>-0.46036605317256002</v>
      </c>
      <c r="E52">
        <v>-0.402636907421144</v>
      </c>
      <c r="F52">
        <v>-0.44089829406826703</v>
      </c>
      <c r="G52">
        <v>0.14270983248473401</v>
      </c>
      <c r="H52">
        <v>-0.12214876865058399</v>
      </c>
      <c r="I52">
        <v>8.2311689410724004E-2</v>
      </c>
      <c r="J52">
        <v>-8.3711583409322998E-2</v>
      </c>
      <c r="K52">
        <v>-7.38147631636909E-2</v>
      </c>
      <c r="L52">
        <v>-7.38147631636909E-2</v>
      </c>
      <c r="M52" s="2">
        <v>44293</v>
      </c>
    </row>
    <row r="53" spans="1:13" x14ac:dyDescent="0.25">
      <c r="A53">
        <v>-1.2411301213382</v>
      </c>
      <c r="B53">
        <v>0</v>
      </c>
      <c r="C53">
        <v>-3.2167856174821298E-2</v>
      </c>
      <c r="D53">
        <v>5.7069196907902797E-2</v>
      </c>
      <c r="E53">
        <v>-0.37749628281078901</v>
      </c>
      <c r="F53">
        <v>-0.34230305073235601</v>
      </c>
      <c r="G53">
        <v>-0.40743656591886701</v>
      </c>
      <c r="H53">
        <v>0.226596975357577</v>
      </c>
      <c r="I53">
        <v>-6.1679968809390702E-2</v>
      </c>
      <c r="J53">
        <v>0.16950102802574599</v>
      </c>
      <c r="K53">
        <v>-1.06855733086805E-2</v>
      </c>
      <c r="L53">
        <v>0</v>
      </c>
      <c r="M53" s="2">
        <v>44294</v>
      </c>
    </row>
    <row r="54" spans="1:13" x14ac:dyDescent="0.25">
      <c r="A54">
        <v>-1</v>
      </c>
      <c r="B54">
        <v>-1.2411301213382</v>
      </c>
      <c r="C54">
        <v>0</v>
      </c>
      <c r="D54">
        <v>-3.2167856174821402E-2</v>
      </c>
      <c r="E54">
        <v>5.7069196907902901E-2</v>
      </c>
      <c r="F54">
        <v>-0.37749628281078901</v>
      </c>
      <c r="G54">
        <v>-0.34230305073235601</v>
      </c>
      <c r="H54">
        <v>-0.40743656591886701</v>
      </c>
      <c r="I54">
        <v>0.226596975357577</v>
      </c>
      <c r="J54">
        <v>-6.1679968809390598E-2</v>
      </c>
      <c r="K54">
        <v>0.16950102802574599</v>
      </c>
      <c r="L54">
        <v>-1.0685573308680699E-2</v>
      </c>
      <c r="M54" s="2">
        <v>44295</v>
      </c>
    </row>
    <row r="55" spans="1:13" x14ac:dyDescent="0.25">
      <c r="A55">
        <v>0</v>
      </c>
      <c r="B55">
        <v>-6.5226524241287098</v>
      </c>
      <c r="C55">
        <v>9.0547727800673605E-2</v>
      </c>
      <c r="D55">
        <v>1.3316778491388801</v>
      </c>
      <c r="E55">
        <v>1.25667277144176</v>
      </c>
      <c r="F55">
        <v>1.41946292408484</v>
      </c>
      <c r="G55">
        <v>0.47059887663211802</v>
      </c>
      <c r="H55">
        <v>0.21548654832190101</v>
      </c>
      <c r="I55">
        <v>-7.6910845608538503E-2</v>
      </c>
      <c r="J55">
        <v>0.63201882416810995</v>
      </c>
      <c r="K55">
        <v>0.318735473011864</v>
      </c>
      <c r="L55">
        <v>0.61439727831257096</v>
      </c>
      <c r="M55" s="2">
        <v>44298</v>
      </c>
    </row>
    <row r="56" spans="1:13" x14ac:dyDescent="0.25">
      <c r="A56">
        <v>-0.58135368208336302</v>
      </c>
      <c r="B56">
        <v>-0.58135368208336302</v>
      </c>
      <c r="C56">
        <v>-0.48878713514220901</v>
      </c>
      <c r="D56">
        <v>-0.86431577287926997</v>
      </c>
      <c r="E56">
        <v>-0.33202520718359702</v>
      </c>
      <c r="F56">
        <v>-0.34141306792167703</v>
      </c>
      <c r="G56">
        <v>-0.31110961918780999</v>
      </c>
      <c r="H56">
        <v>-0.47104691663843601</v>
      </c>
      <c r="I56">
        <v>-0.427898663834341</v>
      </c>
      <c r="J56">
        <v>-0.45064060114875898</v>
      </c>
      <c r="K56">
        <v>-6.4724404655941096E-3</v>
      </c>
      <c r="L56">
        <v>-0.204891859410371</v>
      </c>
      <c r="M56" s="2">
        <v>44299</v>
      </c>
    </row>
    <row r="57" spans="1:13" x14ac:dyDescent="0.25">
      <c r="A57">
        <v>-2.3886511291355101</v>
      </c>
      <c r="B57">
        <v>0</v>
      </c>
      <c r="C57">
        <v>0</v>
      </c>
      <c r="D57">
        <v>0.76217298727717897</v>
      </c>
      <c r="E57">
        <v>-0.79687223443172095</v>
      </c>
      <c r="F57">
        <v>0</v>
      </c>
      <c r="G57">
        <v>-2.0894074292016101E-2</v>
      </c>
      <c r="H57">
        <v>3.6341448011082703E-2</v>
      </c>
      <c r="I57">
        <v>-0.278584368927007</v>
      </c>
      <c r="J57">
        <v>-0.27750178743310899</v>
      </c>
      <c r="K57">
        <v>-0.35791118677387102</v>
      </c>
      <c r="L57">
        <v>0.19371760341222499</v>
      </c>
      <c r="M57" s="2">
        <v>44300</v>
      </c>
    </row>
    <row r="58" spans="1:13" x14ac:dyDescent="0.25">
      <c r="A58">
        <v>-1</v>
      </c>
      <c r="B58">
        <v>-2.3886511291355199</v>
      </c>
      <c r="C58">
        <v>0</v>
      </c>
      <c r="D58">
        <v>0</v>
      </c>
      <c r="E58">
        <v>0.76217298727717897</v>
      </c>
      <c r="F58">
        <v>-0.79687223443172095</v>
      </c>
      <c r="G58">
        <v>0</v>
      </c>
      <c r="H58">
        <v>-2.0894074292016201E-2</v>
      </c>
      <c r="I58">
        <v>3.63414480110828E-2</v>
      </c>
      <c r="J58">
        <v>-0.278584368927007</v>
      </c>
      <c r="K58">
        <v>-0.27750178743310899</v>
      </c>
      <c r="L58">
        <v>-0.35791118677387102</v>
      </c>
      <c r="M58" s="2">
        <v>44301</v>
      </c>
    </row>
    <row r="59" spans="1:13" x14ac:dyDescent="0.25">
      <c r="A59">
        <v>0</v>
      </c>
      <c r="B59">
        <v>-3.03623159184425</v>
      </c>
      <c r="C59">
        <v>0.43896417006041399</v>
      </c>
      <c r="D59">
        <v>2.82761529919593</v>
      </c>
      <c r="E59">
        <v>2.82761529919593</v>
      </c>
      <c r="F59">
        <v>5.7449202859319204</v>
      </c>
      <c r="G59">
        <v>0.21526209073539401</v>
      </c>
      <c r="H59">
        <v>1.01213432516712</v>
      </c>
      <c r="I59">
        <v>0.97009264109155802</v>
      </c>
      <c r="J59">
        <v>1.0633420555914399</v>
      </c>
      <c r="K59">
        <v>0.46230992250292602</v>
      </c>
      <c r="L59">
        <v>0.25779301382603098</v>
      </c>
      <c r="M59" s="2">
        <v>44302</v>
      </c>
    </row>
    <row r="60" spans="1:13" x14ac:dyDescent="0.25">
      <c r="A60">
        <v>-0.28865170102808901</v>
      </c>
      <c r="B60">
        <v>-0.28865170102808901</v>
      </c>
      <c r="C60">
        <v>0.39782447338179899</v>
      </c>
      <c r="D60">
        <v>-0.83729603018744203</v>
      </c>
      <c r="E60">
        <v>-0.21323876674268</v>
      </c>
      <c r="F60">
        <v>-0.21323876674268</v>
      </c>
      <c r="G60">
        <v>-0.11300920171317499</v>
      </c>
      <c r="H60">
        <v>-0.54122953693445797</v>
      </c>
      <c r="I60">
        <v>-0.14519621825155299</v>
      </c>
      <c r="J60">
        <v>-0.15416681237101501</v>
      </c>
      <c r="K60">
        <v>-0.128319657799391</v>
      </c>
      <c r="L60">
        <v>-0.28286885013895602</v>
      </c>
      <c r="M60" s="2">
        <v>44305</v>
      </c>
    </row>
    <row r="61" spans="1:13" x14ac:dyDescent="0.25">
      <c r="A61">
        <v>-2.27074401865449</v>
      </c>
      <c r="B61">
        <v>-0.86496291051763596</v>
      </c>
      <c r="C61">
        <v>-0.86496291051763596</v>
      </c>
      <c r="D61">
        <v>-0.56385664730125695</v>
      </c>
      <c r="E61">
        <v>-1.3709330362336101</v>
      </c>
      <c r="F61">
        <v>-0.57773525644333701</v>
      </c>
      <c r="G61">
        <v>-0.57773525644333701</v>
      </c>
      <c r="H61">
        <v>-0.506915366570029</v>
      </c>
      <c r="I61">
        <v>-0.82537484851869003</v>
      </c>
      <c r="J61">
        <v>-0.36207165878215902</v>
      </c>
      <c r="K61">
        <v>-0.36988949861319598</v>
      </c>
      <c r="L61">
        <v>-0.344144856141746</v>
      </c>
      <c r="M61" s="2">
        <v>44306</v>
      </c>
    </row>
    <row r="62" spans="1:13" x14ac:dyDescent="0.25">
      <c r="A62">
        <v>-0.31932560939103299</v>
      </c>
      <c r="B62">
        <v>-10.410333290843401</v>
      </c>
      <c r="C62">
        <v>0</v>
      </c>
      <c r="D62">
        <v>0</v>
      </c>
      <c r="E62">
        <v>-1.2431582114757</v>
      </c>
      <c r="F62">
        <v>-1.87843714611195</v>
      </c>
      <c r="G62">
        <v>0</v>
      </c>
      <c r="H62">
        <v>0</v>
      </c>
      <c r="I62">
        <v>0.51545723916020103</v>
      </c>
      <c r="J62">
        <v>-0.72626212036928695</v>
      </c>
      <c r="K62">
        <v>0</v>
      </c>
      <c r="L62">
        <v>-1.9077990712016799E-2</v>
      </c>
      <c r="M62" s="2">
        <v>44307</v>
      </c>
    </row>
    <row r="63" spans="1:13" x14ac:dyDescent="0.25">
      <c r="A63">
        <v>-0.82069508719093898</v>
      </c>
      <c r="B63">
        <v>-0.197277347131531</v>
      </c>
      <c r="C63">
        <v>-11.5588481162736</v>
      </c>
      <c r="D63">
        <v>-1.14851482543017</v>
      </c>
      <c r="E63">
        <v>-1.14851482543017</v>
      </c>
      <c r="F63">
        <v>-0.96388740067077305</v>
      </c>
      <c r="G63">
        <v>-2.12375900014779</v>
      </c>
      <c r="H63">
        <v>-0.245321854035849</v>
      </c>
      <c r="I63">
        <v>-0.245321854035849</v>
      </c>
      <c r="J63">
        <v>0.14368245953737199</v>
      </c>
      <c r="K63">
        <v>-0.82803096024341605</v>
      </c>
      <c r="L63">
        <v>-0.10176883987412901</v>
      </c>
      <c r="M63" s="2">
        <v>44308</v>
      </c>
    </row>
    <row r="64" spans="1:13" x14ac:dyDescent="0.25">
      <c r="A64">
        <v>6.5146043622808902E-2</v>
      </c>
      <c r="B64">
        <v>-0.83805213019440195</v>
      </c>
      <c r="C64">
        <v>-0.27750557480189197</v>
      </c>
      <c r="D64">
        <v>70.600052603448802</v>
      </c>
      <c r="E64">
        <v>0.50379614763843805</v>
      </c>
      <c r="F64">
        <v>0.50379614763843805</v>
      </c>
      <c r="G64">
        <v>-0.95754926377290495</v>
      </c>
      <c r="H64">
        <v>-2.5102342030805</v>
      </c>
      <c r="I64">
        <v>-2.11769060626898E-2</v>
      </c>
      <c r="J64">
        <v>-2.1176906062689901E-2</v>
      </c>
      <c r="K64">
        <v>0.78194502101349095</v>
      </c>
      <c r="L64">
        <v>-0.81592800404348897</v>
      </c>
      <c r="M64" s="2">
        <v>44309</v>
      </c>
    </row>
    <row r="65" spans="1:13" x14ac:dyDescent="0.25">
      <c r="A65">
        <v>-8.5946927395244401</v>
      </c>
      <c r="B65">
        <v>-7.6558543464353903</v>
      </c>
      <c r="C65">
        <v>-2.0673295426106599</v>
      </c>
      <c r="D65">
        <v>-1.1633465788875099</v>
      </c>
      <c r="E65">
        <v>4.6774849663896596</v>
      </c>
      <c r="F65">
        <v>-41.935386443002898</v>
      </c>
      <c r="G65">
        <v>-41.935386443002898</v>
      </c>
      <c r="H65">
        <v>-2.7133702772993802</v>
      </c>
      <c r="I65">
        <v>0.16524403423438</v>
      </c>
      <c r="J65">
        <v>2.70815225987258</v>
      </c>
      <c r="K65">
        <v>2.70815225987258</v>
      </c>
      <c r="L65">
        <v>5.8726825871153103</v>
      </c>
      <c r="M65" s="2">
        <v>44312</v>
      </c>
    </row>
    <row r="66" spans="1:13" x14ac:dyDescent="0.25">
      <c r="A66">
        <v>8.0532036000152008E-3</v>
      </c>
      <c r="B66">
        <v>0.141054527972334</v>
      </c>
      <c r="C66">
        <v>0</v>
      </c>
      <c r="D66">
        <v>3.6876629757956998</v>
      </c>
      <c r="E66">
        <v>-2.3698670629295799</v>
      </c>
      <c r="F66">
        <v>-1.13869381627299</v>
      </c>
      <c r="G66">
        <v>0</v>
      </c>
      <c r="H66">
        <v>0</v>
      </c>
      <c r="I66">
        <v>1.2686862294439201</v>
      </c>
      <c r="J66">
        <v>-0.68576154575852799</v>
      </c>
      <c r="K66">
        <v>0</v>
      </c>
      <c r="L66">
        <v>0</v>
      </c>
      <c r="M66" s="2">
        <v>44313</v>
      </c>
    </row>
    <row r="67" spans="1:13" x14ac:dyDescent="0.25">
      <c r="A67">
        <v>-1</v>
      </c>
      <c r="B67">
        <v>8.0532036000152598E-3</v>
      </c>
      <c r="C67">
        <v>0.141054527972334</v>
      </c>
      <c r="D67">
        <v>0</v>
      </c>
      <c r="E67">
        <v>3.6876629757956998</v>
      </c>
      <c r="F67">
        <v>-2.3698670629295799</v>
      </c>
      <c r="G67">
        <v>-1.13869381627299</v>
      </c>
      <c r="H67">
        <v>0</v>
      </c>
      <c r="I67">
        <v>0</v>
      </c>
      <c r="J67">
        <v>1.2686862294439201</v>
      </c>
      <c r="K67">
        <v>-0.68576154575852799</v>
      </c>
      <c r="L67">
        <v>0</v>
      </c>
      <c r="M67" s="2">
        <v>44314</v>
      </c>
    </row>
    <row r="68" spans="1:13" x14ac:dyDescent="0.25">
      <c r="A68">
        <v>0</v>
      </c>
      <c r="B68">
        <v>-1.1626262539168299</v>
      </c>
      <c r="C68">
        <v>-0.155882712650314</v>
      </c>
      <c r="D68">
        <v>-4.6005291562396897E-2</v>
      </c>
      <c r="E68">
        <v>-0.187059819534731</v>
      </c>
      <c r="F68">
        <v>2.8107895855037199</v>
      </c>
      <c r="G68">
        <v>-1.1686670872092</v>
      </c>
      <c r="H68">
        <v>-1.3052928250126701</v>
      </c>
      <c r="I68">
        <v>-0.166599008739683</v>
      </c>
      <c r="J68">
        <v>-0.166599008739683</v>
      </c>
      <c r="K68">
        <v>0.89072535247719398</v>
      </c>
      <c r="L68">
        <v>-0.80453138750030295</v>
      </c>
      <c r="M68" s="2">
        <v>44315</v>
      </c>
    </row>
    <row r="69" spans="1:13" x14ac:dyDescent="0.25">
      <c r="A69">
        <v>-0.82661585521938996</v>
      </c>
      <c r="B69">
        <v>-0.82661585521938996</v>
      </c>
      <c r="C69">
        <v>-1.0336729137809</v>
      </c>
      <c r="D69">
        <v>0.17171558257661099</v>
      </c>
      <c r="E69">
        <v>0.36371820187925002</v>
      </c>
      <c r="F69">
        <v>0.19020663071837501</v>
      </c>
      <c r="G69">
        <v>35.837098363180402</v>
      </c>
      <c r="H69">
        <v>-1.5277112689630401</v>
      </c>
      <c r="I69">
        <v>-1.20107900600309</v>
      </c>
      <c r="J69">
        <v>0.165242642536095</v>
      </c>
      <c r="K69">
        <v>0.165242642536095</v>
      </c>
      <c r="L69">
        <v>2.54182514322763</v>
      </c>
      <c r="M69" s="2">
        <v>44316</v>
      </c>
    </row>
    <row r="70" spans="1:13" x14ac:dyDescent="0.25">
      <c r="A70">
        <v>-5.7675400554378404</v>
      </c>
      <c r="B70">
        <v>0</v>
      </c>
      <c r="C70">
        <v>0</v>
      </c>
      <c r="D70">
        <v>-1.0290149429011199</v>
      </c>
      <c r="E70">
        <v>8.2888036313747901E-3</v>
      </c>
      <c r="F70">
        <v>0.14578272938720599</v>
      </c>
      <c r="G70">
        <v>0</v>
      </c>
      <c r="H70">
        <v>4.3488434972336298</v>
      </c>
      <c r="I70">
        <v>-1.9613736701894899</v>
      </c>
      <c r="J70">
        <v>-1.1725640640523201</v>
      </c>
      <c r="K70">
        <v>0</v>
      </c>
      <c r="L70">
        <v>0</v>
      </c>
      <c r="M70" s="2">
        <v>44319</v>
      </c>
    </row>
    <row r="71" spans="1:13" x14ac:dyDescent="0.25">
      <c r="A71">
        <v>-3.4664731236089201</v>
      </c>
      <c r="B71">
        <v>5.9914693570285902</v>
      </c>
      <c r="C71">
        <v>11.7590094124664</v>
      </c>
      <c r="D71">
        <v>11.7590094124664</v>
      </c>
      <c r="E71">
        <v>-1.37020192957756</v>
      </c>
      <c r="F71">
        <v>-0.33572621497920702</v>
      </c>
      <c r="G71">
        <v>-0.248383737586617</v>
      </c>
      <c r="H71">
        <v>-0.39416646697382302</v>
      </c>
      <c r="I71">
        <v>2.2405087535331401</v>
      </c>
      <c r="J71">
        <v>6.5523840349859502E-2</v>
      </c>
      <c r="K71">
        <v>-1.5223337358885201</v>
      </c>
      <c r="L71">
        <v>-0.349769671836198</v>
      </c>
      <c r="M71" s="2">
        <v>44320</v>
      </c>
    </row>
    <row r="72" spans="1:13" x14ac:dyDescent="0.25">
      <c r="A72">
        <v>-2.5794512007769699</v>
      </c>
      <c r="B72">
        <v>-3.6564918743148702</v>
      </c>
      <c r="C72">
        <v>-2.8293208224378801</v>
      </c>
      <c r="D72">
        <v>-2.3772841580709301</v>
      </c>
      <c r="E72">
        <v>-2.3772841580709301</v>
      </c>
      <c r="F72">
        <v>-0.22607288777999601</v>
      </c>
      <c r="G72">
        <v>1.3653647291965301</v>
      </c>
      <c r="H72">
        <v>1.9188701723425701</v>
      </c>
      <c r="I72">
        <v>1.67823851126728</v>
      </c>
      <c r="J72">
        <v>-8.8305362068091302</v>
      </c>
      <c r="K72">
        <v>-2.3752561368756</v>
      </c>
      <c r="L72">
        <v>-0.41577615243281202</v>
      </c>
      <c r="M72" s="2">
        <v>44321</v>
      </c>
    </row>
    <row r="73" spans="1:13" x14ac:dyDescent="0.25">
      <c r="A73">
        <v>0.63313130504321602</v>
      </c>
      <c r="B73">
        <v>0</v>
      </c>
      <c r="C73">
        <v>-0.204261969427671</v>
      </c>
      <c r="D73">
        <v>0.32820871547676</v>
      </c>
      <c r="E73">
        <v>0</v>
      </c>
      <c r="F73">
        <v>0</v>
      </c>
      <c r="G73">
        <v>-0.66867427127747603</v>
      </c>
      <c r="H73">
        <v>5.3706399270437898E-3</v>
      </c>
      <c r="I73">
        <v>8.9846987138363005E-2</v>
      </c>
      <c r="J73">
        <v>0</v>
      </c>
      <c r="K73">
        <v>1.00434910003499</v>
      </c>
      <c r="L73">
        <v>0.89097229261806798</v>
      </c>
      <c r="M73" s="2">
        <v>44322</v>
      </c>
    </row>
    <row r="74" spans="1:13" x14ac:dyDescent="0.25">
      <c r="A74">
        <v>-0.143863759766338</v>
      </c>
      <c r="B74">
        <v>2.0313142003508098</v>
      </c>
      <c r="C74">
        <v>1.3981828953075901</v>
      </c>
      <c r="D74">
        <v>0.90832533406431104</v>
      </c>
      <c r="E74">
        <v>1.8059568687036001</v>
      </c>
      <c r="F74">
        <v>1.4777481532268399</v>
      </c>
      <c r="G74">
        <v>1.4777481532268399</v>
      </c>
      <c r="H74">
        <v>-0.17905828754122899</v>
      </c>
      <c r="I74">
        <v>0.49761617481446302</v>
      </c>
      <c r="J74">
        <v>0.62631930026772897</v>
      </c>
      <c r="K74">
        <v>0.53647231312936605</v>
      </c>
      <c r="L74">
        <v>2.07962689804953</v>
      </c>
      <c r="M74" s="2">
        <v>44323</v>
      </c>
    </row>
    <row r="75" spans="1:13" x14ac:dyDescent="0.25">
      <c r="A75">
        <v>0</v>
      </c>
      <c r="B75">
        <v>-0.53875355608277598</v>
      </c>
      <c r="C75">
        <v>0.26400459543016203</v>
      </c>
      <c r="D75">
        <v>0</v>
      </c>
      <c r="E75">
        <v>-9.66880606969652E-2</v>
      </c>
      <c r="F75">
        <v>0.13246250029460199</v>
      </c>
      <c r="G75">
        <v>0</v>
      </c>
      <c r="H75">
        <v>0</v>
      </c>
      <c r="I75">
        <v>-0.448890370792284</v>
      </c>
      <c r="J75">
        <v>3.5990323317999298E-3</v>
      </c>
      <c r="K75">
        <v>5.8476151096644002E-2</v>
      </c>
      <c r="L75">
        <v>0</v>
      </c>
      <c r="M75" s="2">
        <v>44326</v>
      </c>
    </row>
    <row r="76" spans="1:13" x14ac:dyDescent="0.25">
      <c r="A76">
        <v>-2.2405731322840001</v>
      </c>
      <c r="B76">
        <v>-1.2405731322839999</v>
      </c>
      <c r="C76">
        <v>-1.1109635017680199</v>
      </c>
      <c r="D76">
        <v>-0.45927140546683098</v>
      </c>
      <c r="E76">
        <v>-0.72327600089699295</v>
      </c>
      <c r="F76">
        <v>-0.75003190771857098</v>
      </c>
      <c r="G76">
        <v>-0.60742490625557999</v>
      </c>
      <c r="H76">
        <v>-0.73988740655018204</v>
      </c>
      <c r="I76">
        <v>-0.73988740655018204</v>
      </c>
      <c r="J76">
        <v>-0.856649445071613</v>
      </c>
      <c r="K76">
        <v>-0.40562758003944599</v>
      </c>
      <c r="L76">
        <v>-0.37468045849239101</v>
      </c>
      <c r="M76" s="2">
        <v>44327</v>
      </c>
    </row>
    <row r="77" spans="1:13" x14ac:dyDescent="0.25">
      <c r="A77">
        <v>0.72984531468472702</v>
      </c>
      <c r="B77">
        <v>7.9203628020766601</v>
      </c>
      <c r="C77">
        <v>3.7636226436640299</v>
      </c>
      <c r="D77">
        <v>-2.2356253828507202</v>
      </c>
      <c r="E77">
        <v>-0.95356747482602799</v>
      </c>
      <c r="F77">
        <v>-1.9076032515780501</v>
      </c>
      <c r="G77">
        <v>-1.6544578868603701</v>
      </c>
      <c r="H77">
        <v>-1.5667863341991799</v>
      </c>
      <c r="I77">
        <v>-2.0760369573150399</v>
      </c>
      <c r="J77">
        <v>-2.0760369573150399</v>
      </c>
      <c r="K77">
        <v>-1.26045227247148</v>
      </c>
      <c r="L77">
        <v>-0.499469169618526</v>
      </c>
      <c r="M77" s="2">
        <v>44328</v>
      </c>
    </row>
    <row r="78" spans="1:13" x14ac:dyDescent="0.25">
      <c r="A78">
        <v>-0.64463970328954001</v>
      </c>
      <c r="B78">
        <v>-6.6553332496174802E-2</v>
      </c>
      <c r="C78">
        <v>0.74797282517720798</v>
      </c>
      <c r="D78">
        <v>-0.124627812898395</v>
      </c>
      <c r="E78">
        <v>-46.518691923320603</v>
      </c>
      <c r="F78">
        <v>-1.3827012747116101</v>
      </c>
      <c r="G78">
        <v>-0.33154177843034799</v>
      </c>
      <c r="H78">
        <v>0.164925007378077</v>
      </c>
      <c r="I78">
        <v>-0.77760156510053202</v>
      </c>
      <c r="J78">
        <v>-0.30433657205925502</v>
      </c>
      <c r="K78">
        <v>-0.30433657205925502</v>
      </c>
      <c r="L78">
        <v>-1.36419519855062</v>
      </c>
      <c r="M78" s="2">
        <v>44329</v>
      </c>
    </row>
    <row r="79" spans="1:13" x14ac:dyDescent="0.25">
      <c r="A79">
        <v>-2.7973934776095501</v>
      </c>
      <c r="B79">
        <v>-1.23226677843515</v>
      </c>
      <c r="C79">
        <v>-0.61296372565415702</v>
      </c>
      <c r="D79">
        <v>-0.227152861510965</v>
      </c>
      <c r="E79">
        <v>-1.22398672364773</v>
      </c>
      <c r="F79">
        <v>0.36294522147707398</v>
      </c>
      <c r="G79">
        <v>-5.8365258952467496</v>
      </c>
      <c r="H79">
        <v>-4.2640125169043204</v>
      </c>
      <c r="I79">
        <v>-10.005549959822501</v>
      </c>
      <c r="J79">
        <v>-4.4413603867725797</v>
      </c>
      <c r="K79">
        <v>-3.7610529650611899</v>
      </c>
      <c r="L79">
        <v>-3.7610529650611899</v>
      </c>
      <c r="M79" s="2">
        <v>44330</v>
      </c>
    </row>
    <row r="80" spans="1:13" x14ac:dyDescent="0.25">
      <c r="A80">
        <v>0.446321033078033</v>
      </c>
      <c r="B80">
        <v>3.5678564866536702</v>
      </c>
      <c r="C80">
        <v>-2.5734077641592101</v>
      </c>
      <c r="D80">
        <v>-0.97329146026050395</v>
      </c>
      <c r="E80">
        <v>-1.0921555446444799</v>
      </c>
      <c r="F80">
        <v>3.3582593991648699</v>
      </c>
      <c r="G80">
        <v>-0.29685709483325601</v>
      </c>
      <c r="H80">
        <v>1.2846083929768899</v>
      </c>
      <c r="I80">
        <v>0.80283530840739403</v>
      </c>
      <c r="J80">
        <v>0.50823388567246397</v>
      </c>
      <c r="K80">
        <v>1.08352730720755</v>
      </c>
      <c r="L80">
        <v>0.83713311255786105</v>
      </c>
      <c r="M80" s="2">
        <v>44333</v>
      </c>
    </row>
    <row r="81" spans="1:13" x14ac:dyDescent="0.25">
      <c r="A81">
        <v>-0.84711065475978697</v>
      </c>
      <c r="B81">
        <v>-0.279641378433652</v>
      </c>
      <c r="C81">
        <v>0.37211482632973703</v>
      </c>
      <c r="D81">
        <v>-38.106436494859601</v>
      </c>
      <c r="E81">
        <v>21.8038513570989</v>
      </c>
      <c r="F81">
        <v>-1.48218821995956</v>
      </c>
      <c r="G81">
        <v>-0.46104318562265001</v>
      </c>
      <c r="H81">
        <v>-0.75420813760852801</v>
      </c>
      <c r="I81">
        <v>7.8376811559018901E-4</v>
      </c>
      <c r="J81">
        <v>-0.26644701126995801</v>
      </c>
      <c r="K81">
        <v>-0.33815482742524899</v>
      </c>
      <c r="L81">
        <v>-0.138524134524526</v>
      </c>
      <c r="M81" s="2">
        <v>44334</v>
      </c>
    </row>
    <row r="82" spans="1:13" x14ac:dyDescent="0.25">
      <c r="A82">
        <v>-6.4745416947195702</v>
      </c>
      <c r="B82">
        <v>-1.5909511520631501</v>
      </c>
      <c r="C82">
        <v>-0.80693930901234201</v>
      </c>
      <c r="D82">
        <v>-0.39356316754423099</v>
      </c>
      <c r="E82">
        <v>-6.9344351260436796E-2</v>
      </c>
      <c r="F82">
        <v>2.5578560682559099</v>
      </c>
      <c r="G82">
        <v>-4.1831052853586801</v>
      </c>
      <c r="H82">
        <v>-2.2884357921885798</v>
      </c>
      <c r="I82">
        <v>-1.40100126356138</v>
      </c>
      <c r="J82">
        <v>-0.60739959671743604</v>
      </c>
      <c r="K82">
        <v>-0.97169608721117695</v>
      </c>
      <c r="L82">
        <v>-0.97533856523017204</v>
      </c>
      <c r="M82" s="2">
        <v>44335</v>
      </c>
    </row>
    <row r="83" spans="1:13" x14ac:dyDescent="0.25">
      <c r="A83">
        <v>-1.09919640594763</v>
      </c>
      <c r="B83">
        <v>-0.68289191698634899</v>
      </c>
      <c r="C83">
        <v>0.44733336019591302</v>
      </c>
      <c r="D83">
        <v>2.6388185231554</v>
      </c>
      <c r="E83">
        <v>-5.1833162371039796</v>
      </c>
      <c r="F83">
        <v>-1.55532796484697</v>
      </c>
      <c r="G83">
        <v>-0.81690562029040104</v>
      </c>
      <c r="H83">
        <v>-0.54766183048740502</v>
      </c>
      <c r="I83">
        <v>-2.0181809705617102</v>
      </c>
      <c r="J83">
        <v>0.418824690987113</v>
      </c>
      <c r="K83">
        <v>51.8801857495394</v>
      </c>
      <c r="L83">
        <v>39.009297783915002</v>
      </c>
      <c r="M83" s="2">
        <v>44336</v>
      </c>
    </row>
    <row r="84" spans="1:13" x14ac:dyDescent="0.25">
      <c r="A84">
        <v>13.0241610636864</v>
      </c>
      <c r="B84">
        <v>-4.8359908788324004</v>
      </c>
      <c r="C84">
        <v>0.38773234055029399</v>
      </c>
      <c r="D84">
        <v>-0.17217687300647699</v>
      </c>
      <c r="E84">
        <v>0.43141576053285002</v>
      </c>
      <c r="F84">
        <v>1.9736594970039201</v>
      </c>
      <c r="G84">
        <v>-7.0756763257851798</v>
      </c>
      <c r="H84">
        <v>-3.0426615181883401</v>
      </c>
      <c r="I84">
        <v>-9.2525004114545201E-2</v>
      </c>
      <c r="J84">
        <v>1.3517360679255801</v>
      </c>
      <c r="K84">
        <v>-0.124757073713676</v>
      </c>
      <c r="L84">
        <v>0.98660912184120497</v>
      </c>
      <c r="M84" s="2">
        <v>44337</v>
      </c>
    </row>
    <row r="85" spans="1:13" x14ac:dyDescent="0.25">
      <c r="A85">
        <v>-0.32609170928311698</v>
      </c>
      <c r="B85">
        <v>1.66057194147475</v>
      </c>
      <c r="C85">
        <v>1.6504182321502601</v>
      </c>
      <c r="D85">
        <v>-9.6111533632749199E-2</v>
      </c>
      <c r="E85">
        <v>-0.231116558197588</v>
      </c>
      <c r="F85">
        <v>0.17188497681845499</v>
      </c>
      <c r="G85">
        <v>0.816047864561258</v>
      </c>
      <c r="H85">
        <v>2.9606376209623799</v>
      </c>
      <c r="I85">
        <v>0.98624549985669896</v>
      </c>
      <c r="J85">
        <v>-0.23355849689379199</v>
      </c>
      <c r="K85">
        <v>0.38056699607195499</v>
      </c>
      <c r="L85">
        <v>-0.196093178025046</v>
      </c>
      <c r="M85" s="2">
        <v>44340</v>
      </c>
    </row>
    <row r="86" spans="1:13" x14ac:dyDescent="0.25">
      <c r="A86">
        <v>-0.60164619243717499</v>
      </c>
      <c r="B86">
        <v>-0.46871677962474301</v>
      </c>
      <c r="C86">
        <v>0.70213424269943903</v>
      </c>
      <c r="D86">
        <v>0.35586526202714702</v>
      </c>
      <c r="E86">
        <v>-0.37294823001900801</v>
      </c>
      <c r="F86">
        <v>-0.37766837111393498</v>
      </c>
      <c r="G86">
        <v>-4.2080895447250799E-2</v>
      </c>
      <c r="H86">
        <v>0.363830518427808</v>
      </c>
      <c r="I86">
        <v>0.99403226904636399</v>
      </c>
      <c r="J86">
        <v>0</v>
      </c>
      <c r="K86">
        <v>-0.44483570497707198</v>
      </c>
      <c r="L86">
        <v>0</v>
      </c>
      <c r="M86" s="2">
        <v>44341</v>
      </c>
    </row>
    <row r="87" spans="1:13" x14ac:dyDescent="0.25">
      <c r="A87">
        <v>-0.92145676471999105</v>
      </c>
      <c r="B87">
        <v>-0.57035819560508005</v>
      </c>
      <c r="C87">
        <v>-0.45209399190869698</v>
      </c>
      <c r="D87">
        <v>0.73042845888004404</v>
      </c>
      <c r="E87">
        <v>0.39422840686271599</v>
      </c>
      <c r="F87">
        <v>-0.348892552147827</v>
      </c>
      <c r="G87">
        <v>-0.36269776192040498</v>
      </c>
      <c r="H87">
        <v>-2.7740262893974899E-2</v>
      </c>
      <c r="I87">
        <v>0.38338871075752501</v>
      </c>
      <c r="J87">
        <v>1.03303193567603</v>
      </c>
      <c r="K87">
        <v>3.8999666629670499E-2</v>
      </c>
      <c r="L87">
        <v>-0.423184482546482</v>
      </c>
      <c r="M87" s="2">
        <v>44342</v>
      </c>
    </row>
    <row r="88" spans="1:13" x14ac:dyDescent="0.25">
      <c r="A88">
        <v>0</v>
      </c>
      <c r="B88">
        <v>-0.92717655378959596</v>
      </c>
      <c r="C88">
        <v>-0.58339299428026803</v>
      </c>
      <c r="D88">
        <v>-0.46105279685670503</v>
      </c>
      <c r="E88">
        <v>0.68281454047984202</v>
      </c>
      <c r="F88">
        <v>0.34271753942451499</v>
      </c>
      <c r="G88">
        <v>-0.364187453942248</v>
      </c>
      <c r="H88">
        <v>-0.37209783977293798</v>
      </c>
      <c r="I88">
        <v>-4.1485960531153797E-2</v>
      </c>
      <c r="J88">
        <v>0.35685115490705399</v>
      </c>
      <c r="K88">
        <v>0.95672048892068196</v>
      </c>
      <c r="L88">
        <v>0</v>
      </c>
      <c r="M88" s="2">
        <v>44343</v>
      </c>
    </row>
    <row r="89" spans="1:13" x14ac:dyDescent="0.25">
      <c r="A89">
        <v>19.0720334282667</v>
      </c>
      <c r="B89">
        <v>20.0720334282667</v>
      </c>
      <c r="C89">
        <v>0.53453809290721099</v>
      </c>
      <c r="D89">
        <v>2.55675678967653E-2</v>
      </c>
      <c r="E89">
        <v>-0.13285520504682399</v>
      </c>
      <c r="F89">
        <v>1.23511022012798</v>
      </c>
      <c r="G89">
        <v>1.08429463543645</v>
      </c>
      <c r="H89">
        <v>0.10731656757121499</v>
      </c>
      <c r="I89">
        <v>-7.6039446108887507E-2</v>
      </c>
      <c r="J89">
        <v>0.242290166298433</v>
      </c>
      <c r="K89">
        <v>0.74189312033082999</v>
      </c>
      <c r="L89">
        <v>1.71013999175967</v>
      </c>
      <c r="M89" s="2">
        <v>44344</v>
      </c>
    </row>
    <row r="90" spans="1:13" x14ac:dyDescent="0.25">
      <c r="A90">
        <v>0</v>
      </c>
      <c r="B90">
        <v>-4.7456264883225199E-2</v>
      </c>
      <c r="C90">
        <v>0</v>
      </c>
      <c r="D90">
        <v>-0.376638516992091</v>
      </c>
      <c r="E90">
        <v>-0.36258999008086201</v>
      </c>
      <c r="F90">
        <v>-0.34712666225244898</v>
      </c>
      <c r="G90">
        <v>0.43987401977091001</v>
      </c>
      <c r="H90">
        <v>0.19678574104431501</v>
      </c>
      <c r="I90">
        <v>-0.247493346003687</v>
      </c>
      <c r="J90">
        <v>-0.28709959488861497</v>
      </c>
      <c r="K90">
        <v>-3.2315572524009697E-2</v>
      </c>
      <c r="L90">
        <v>0.257646456797336</v>
      </c>
      <c r="M90" s="2">
        <v>44348</v>
      </c>
    </row>
    <row r="91" spans="1:13" x14ac:dyDescent="0.25">
      <c r="A91">
        <v>-0.97553575140339599</v>
      </c>
      <c r="B91">
        <v>2.4464248596604201E-2</v>
      </c>
      <c r="C91">
        <v>-2.4152998148190601E-2</v>
      </c>
      <c r="D91">
        <v>2.3303266735034699E-2</v>
      </c>
      <c r="E91">
        <v>-0.362112158081211</v>
      </c>
      <c r="F91">
        <v>-0.353330743503389</v>
      </c>
      <c r="G91">
        <v>-0.34108154703438698</v>
      </c>
      <c r="H91">
        <v>0.44857822411991999</v>
      </c>
      <c r="I91">
        <v>0.207202808696346</v>
      </c>
      <c r="J91">
        <v>-0.23965443328040401</v>
      </c>
      <c r="K91">
        <v>-0.28151123083255403</v>
      </c>
      <c r="L91">
        <v>-2.6907799651892699E-2</v>
      </c>
      <c r="M91" s="2">
        <v>44349</v>
      </c>
    </row>
    <row r="92" spans="1:13" x14ac:dyDescent="0.25">
      <c r="A92">
        <v>-33.036890774306499</v>
      </c>
      <c r="B92">
        <v>-1.7650422757441699</v>
      </c>
      <c r="C92">
        <v>-0.78892231707320404</v>
      </c>
      <c r="D92">
        <v>-0.79871116340794801</v>
      </c>
      <c r="E92">
        <v>-0.75233560063403104</v>
      </c>
      <c r="F92">
        <v>-0.84427993630321396</v>
      </c>
      <c r="G92">
        <v>-0.66235381065878995</v>
      </c>
      <c r="H92">
        <v>-0.54355263512327301</v>
      </c>
      <c r="I92">
        <v>0.15099983796908001</v>
      </c>
      <c r="J92">
        <v>-0.14584253362507299</v>
      </c>
      <c r="K92">
        <v>-0.50252738115021101</v>
      </c>
      <c r="L92">
        <v>-0.46910026475750999</v>
      </c>
      <c r="M92" s="2">
        <v>44350</v>
      </c>
    </row>
    <row r="93" spans="1:13" x14ac:dyDescent="0.25">
      <c r="A93">
        <v>-2.33423488493119</v>
      </c>
      <c r="B93">
        <v>-2.3654489002688401</v>
      </c>
      <c r="C93">
        <v>3.9490127027608999</v>
      </c>
      <c r="D93">
        <v>8.5734710781614591</v>
      </c>
      <c r="E93">
        <v>6.78082300243417</v>
      </c>
      <c r="F93">
        <v>6.9680746336441501</v>
      </c>
      <c r="G93">
        <v>1.35459160270335</v>
      </c>
      <c r="H93">
        <v>0.48209959476016701</v>
      </c>
      <c r="I93">
        <v>0.13763788518554401</v>
      </c>
      <c r="J93">
        <v>1.52465007467886</v>
      </c>
      <c r="K93">
        <v>1.4801938643135499</v>
      </c>
      <c r="L93">
        <v>0.46276957842380301</v>
      </c>
      <c r="M93" s="2">
        <v>44351</v>
      </c>
    </row>
    <row r="94" spans="1:13" x14ac:dyDescent="0.25">
      <c r="A94">
        <v>0.55474920941460404</v>
      </c>
      <c r="B94">
        <v>-0.23601196868143401</v>
      </c>
      <c r="C94">
        <v>-0.21315207598862801</v>
      </c>
      <c r="D94">
        <v>-0.593238404411499</v>
      </c>
      <c r="E94">
        <v>-0.110189117727002</v>
      </c>
      <c r="F94">
        <v>-0.13109988310443499</v>
      </c>
      <c r="G94">
        <v>-0.107599647499295</v>
      </c>
      <c r="H94">
        <v>-0.313116162725247</v>
      </c>
      <c r="I94">
        <v>-0.319510302205054</v>
      </c>
      <c r="J94">
        <v>-0.31910757944318602</v>
      </c>
      <c r="K94">
        <v>0.25979370335327601</v>
      </c>
      <c r="L94">
        <v>6.8458215666216599E-2</v>
      </c>
      <c r="M94" s="2">
        <v>44354</v>
      </c>
    </row>
    <row r="95" spans="1:13" x14ac:dyDescent="0.25">
      <c r="A95">
        <v>-1.1403047527010799</v>
      </c>
      <c r="B95">
        <v>0.98852304885086095</v>
      </c>
      <c r="C95">
        <v>-2.9052491587275998E-2</v>
      </c>
      <c r="D95">
        <v>0</v>
      </c>
      <c r="E95">
        <v>-0.54286736238891697</v>
      </c>
      <c r="F95">
        <v>0</v>
      </c>
      <c r="G95">
        <v>-2.63337363541905E-2</v>
      </c>
      <c r="H95">
        <v>0</v>
      </c>
      <c r="I95">
        <v>-0.251091692903186</v>
      </c>
      <c r="J95">
        <v>-0.27495861950077899</v>
      </c>
      <c r="K95">
        <v>-0.28733852113456798</v>
      </c>
      <c r="L95">
        <v>0.33846807677294799</v>
      </c>
      <c r="M95" s="2">
        <v>44355</v>
      </c>
    </row>
    <row r="96" spans="1:13" x14ac:dyDescent="0.25">
      <c r="A96">
        <v>-0.648479376582352</v>
      </c>
      <c r="B96">
        <v>-1.1896247668390201</v>
      </c>
      <c r="C96">
        <v>0.89044906396791501</v>
      </c>
      <c r="D96">
        <v>-0.124277182849479</v>
      </c>
      <c r="E96">
        <v>-9.5224691262203301E-2</v>
      </c>
      <c r="F96">
        <v>-0.58639767667130904</v>
      </c>
      <c r="G96">
        <v>-4.35303142823922E-2</v>
      </c>
      <c r="H96">
        <v>-6.87177348168551E-2</v>
      </c>
      <c r="I96">
        <v>-4.23839984626646E-2</v>
      </c>
      <c r="J96">
        <v>-0.28283342143985402</v>
      </c>
      <c r="K96">
        <v>-0.29797268617843697</v>
      </c>
      <c r="L96">
        <v>-0.30373975992777502</v>
      </c>
      <c r="M96" s="2">
        <v>44356</v>
      </c>
    </row>
    <row r="97" spans="1:13" x14ac:dyDescent="0.25">
      <c r="A97">
        <v>0</v>
      </c>
      <c r="B97">
        <v>-0.73990731822593803</v>
      </c>
      <c r="C97">
        <v>-1.1994622477163699</v>
      </c>
      <c r="D97">
        <v>1.0960134559624199</v>
      </c>
      <c r="E97">
        <v>-3.2110172886797302E-2</v>
      </c>
      <c r="F97">
        <v>0</v>
      </c>
      <c r="G97">
        <v>-0.56757403867078204</v>
      </c>
      <c r="H97">
        <v>0</v>
      </c>
      <c r="I97">
        <v>-2.7499265166742001E-2</v>
      </c>
      <c r="J97">
        <v>0</v>
      </c>
      <c r="K97">
        <v>-0.25932305491561702</v>
      </c>
      <c r="L97">
        <v>-0.28143559709785598</v>
      </c>
      <c r="M97" s="2">
        <v>44357</v>
      </c>
    </row>
    <row r="98" spans="1:13" x14ac:dyDescent="0.25">
      <c r="A98">
        <v>-1</v>
      </c>
      <c r="B98">
        <v>0</v>
      </c>
      <c r="C98">
        <v>-0.73990731822593803</v>
      </c>
      <c r="D98">
        <v>-1.1994622477163699</v>
      </c>
      <c r="E98">
        <v>1.0960134559624199</v>
      </c>
      <c r="F98">
        <v>-3.2110172886797302E-2</v>
      </c>
      <c r="G98">
        <v>0</v>
      </c>
      <c r="H98">
        <v>-0.56757403867078204</v>
      </c>
      <c r="I98">
        <v>0</v>
      </c>
      <c r="J98">
        <v>-2.7499265166742001E-2</v>
      </c>
      <c r="K98">
        <v>0</v>
      </c>
      <c r="L98">
        <v>-0.25932305491561702</v>
      </c>
      <c r="M98" s="2">
        <v>44358</v>
      </c>
    </row>
    <row r="99" spans="1:13" x14ac:dyDescent="0.25">
      <c r="A99">
        <v>0</v>
      </c>
      <c r="B99">
        <v>-1</v>
      </c>
      <c r="C99">
        <v>0</v>
      </c>
      <c r="D99">
        <v>-0.73990731822593803</v>
      </c>
      <c r="E99">
        <v>-1.1994622477163699</v>
      </c>
      <c r="F99">
        <v>1.0960134559624199</v>
      </c>
      <c r="G99">
        <v>-3.2110172886797198E-2</v>
      </c>
      <c r="H99">
        <v>0</v>
      </c>
      <c r="I99">
        <v>-0.56757403867078204</v>
      </c>
      <c r="J99">
        <v>0</v>
      </c>
      <c r="K99">
        <v>-2.7499265166742101E-2</v>
      </c>
      <c r="L99">
        <v>0</v>
      </c>
      <c r="M99" s="2">
        <v>44361</v>
      </c>
    </row>
    <row r="100" spans="1:13" x14ac:dyDescent="0.25">
      <c r="A100">
        <v>0</v>
      </c>
      <c r="B100">
        <v>0</v>
      </c>
      <c r="C100">
        <v>-1</v>
      </c>
      <c r="D100">
        <v>0</v>
      </c>
      <c r="E100">
        <v>-0.73990731822593803</v>
      </c>
      <c r="F100">
        <v>-1.1994622477163699</v>
      </c>
      <c r="G100">
        <v>1.0960134559624199</v>
      </c>
      <c r="H100">
        <v>-3.2110172886797198E-2</v>
      </c>
      <c r="I100">
        <v>0</v>
      </c>
      <c r="J100">
        <v>-0.56757403867078204</v>
      </c>
      <c r="K100">
        <v>0</v>
      </c>
      <c r="L100">
        <v>-2.7499265166742001E-2</v>
      </c>
      <c r="M100" s="2">
        <v>44362</v>
      </c>
    </row>
    <row r="101" spans="1:13" x14ac:dyDescent="0.25">
      <c r="A101">
        <v>0</v>
      </c>
      <c r="B101">
        <v>0</v>
      </c>
      <c r="C101">
        <v>0</v>
      </c>
      <c r="D101">
        <v>9.7535243634174602</v>
      </c>
      <c r="E101">
        <v>10.753524363417499</v>
      </c>
      <c r="F101">
        <v>2.0570056719780201</v>
      </c>
      <c r="G101">
        <v>-1.75734079940958</v>
      </c>
      <c r="H101">
        <v>-7.3307495179360804E-2</v>
      </c>
      <c r="I101">
        <v>-1.16388402612727</v>
      </c>
      <c r="J101">
        <v>-1.13177385324047</v>
      </c>
      <c r="K101">
        <v>-1.0569824351655599</v>
      </c>
      <c r="L101">
        <v>-0.48940839649478202</v>
      </c>
      <c r="M101" s="2">
        <v>44363</v>
      </c>
    </row>
    <row r="102" spans="1:13" x14ac:dyDescent="0.25">
      <c r="A102">
        <v>0.92137932146726798</v>
      </c>
      <c r="B102">
        <v>0.92137932146726798</v>
      </c>
      <c r="C102">
        <v>0.92137932146726798</v>
      </c>
      <c r="D102">
        <v>0.92137932146726798</v>
      </c>
      <c r="E102">
        <v>0.75790671001401599</v>
      </c>
      <c r="F102">
        <v>0.84298757334318697</v>
      </c>
      <c r="G102">
        <v>0.483843185143015</v>
      </c>
      <c r="H102">
        <v>-3.8755867097123602</v>
      </c>
      <c r="I102">
        <v>-0.110000040138859</v>
      </c>
      <c r="J102">
        <v>8.1571811964726404</v>
      </c>
      <c r="K102">
        <v>7.9135048365789897</v>
      </c>
      <c r="L102">
        <v>-1.99475433587525</v>
      </c>
      <c r="M102" s="2">
        <v>44364</v>
      </c>
    </row>
    <row r="103" spans="1:13" x14ac:dyDescent="0.25">
      <c r="A103">
        <v>-0.52045943704460496</v>
      </c>
      <c r="B103">
        <v>0</v>
      </c>
      <c r="C103">
        <v>0</v>
      </c>
      <c r="D103">
        <v>0</v>
      </c>
      <c r="E103">
        <v>0</v>
      </c>
      <c r="F103">
        <v>-4.61646429741433E-2</v>
      </c>
      <c r="G103">
        <v>0</v>
      </c>
      <c r="H103">
        <v>-0.116083362587194</v>
      </c>
      <c r="I103">
        <v>16.6832233222304</v>
      </c>
      <c r="J103">
        <v>-0.87912525845705003</v>
      </c>
      <c r="K103">
        <v>2.73378838471771E-2</v>
      </c>
      <c r="L103">
        <v>0</v>
      </c>
      <c r="M103" s="2">
        <v>44365</v>
      </c>
    </row>
    <row r="104" spans="1:13" x14ac:dyDescent="0.25">
      <c r="A104">
        <v>-1</v>
      </c>
      <c r="B104">
        <v>-0.52045943704460496</v>
      </c>
      <c r="C104">
        <v>0</v>
      </c>
      <c r="D104">
        <v>0</v>
      </c>
      <c r="E104">
        <v>0</v>
      </c>
      <c r="F104">
        <v>0</v>
      </c>
      <c r="G104">
        <v>-4.61646429741433E-2</v>
      </c>
      <c r="H104">
        <v>0</v>
      </c>
      <c r="I104">
        <v>-0.116083362587194</v>
      </c>
      <c r="J104">
        <v>16.6832233222304</v>
      </c>
      <c r="K104">
        <v>-0.87912525845705003</v>
      </c>
      <c r="L104">
        <v>2.7337883847177301E-2</v>
      </c>
      <c r="M104" s="2">
        <v>44368</v>
      </c>
    </row>
    <row r="105" spans="1:13" x14ac:dyDescent="0.25">
      <c r="A105">
        <v>0</v>
      </c>
      <c r="B105">
        <v>-3.42700676084098</v>
      </c>
      <c r="C105">
        <v>-1.6843076254348399</v>
      </c>
      <c r="D105">
        <v>-1.1638481883902301</v>
      </c>
      <c r="E105">
        <v>-1.1638481883902301</v>
      </c>
      <c r="F105">
        <v>-1.1638481883902301</v>
      </c>
      <c r="G105">
        <v>-1.1638481883902301</v>
      </c>
      <c r="H105">
        <v>-1.1562841952712399</v>
      </c>
      <c r="I105">
        <v>-1.1101195522970899</v>
      </c>
      <c r="J105">
        <v>-1.09733650437985</v>
      </c>
      <c r="K105">
        <v>-0.66849511972936004</v>
      </c>
      <c r="L105">
        <v>-2.9765097404549898</v>
      </c>
      <c r="M105" s="2">
        <v>44369</v>
      </c>
    </row>
    <row r="106" spans="1:13" x14ac:dyDescent="0.25">
      <c r="A106">
        <v>0.56145970024275604</v>
      </c>
      <c r="B106">
        <v>0.56145970024275604</v>
      </c>
      <c r="C106">
        <v>1.6556799541976399</v>
      </c>
      <c r="D106">
        <v>7.1646400461284703</v>
      </c>
      <c r="E106">
        <v>3.9881664936407102</v>
      </c>
      <c r="F106">
        <v>3.9881664936407102</v>
      </c>
      <c r="G106">
        <v>3.9881664936407102</v>
      </c>
      <c r="H106">
        <v>3.9881664936407102</v>
      </c>
      <c r="I106">
        <v>6.0793203393559399</v>
      </c>
      <c r="J106">
        <v>5.6600973947366704</v>
      </c>
      <c r="K106">
        <v>-35.5802263004841</v>
      </c>
      <c r="L106">
        <v>-0.42447726284841097</v>
      </c>
      <c r="M106" s="2">
        <v>44370</v>
      </c>
    </row>
    <row r="107" spans="1:13" x14ac:dyDescent="0.25">
      <c r="A107">
        <v>-0.640426390667996</v>
      </c>
      <c r="B107">
        <v>0</v>
      </c>
      <c r="C107">
        <v>0</v>
      </c>
      <c r="D107">
        <v>0.35846492067188002</v>
      </c>
      <c r="E107">
        <v>0.63680183019900605</v>
      </c>
      <c r="F107">
        <v>0</v>
      </c>
      <c r="G107">
        <v>0</v>
      </c>
      <c r="H107">
        <v>0</v>
      </c>
      <c r="I107">
        <v>0</v>
      </c>
      <c r="J107">
        <v>6.2945467576881201E-2</v>
      </c>
      <c r="K107">
        <v>0</v>
      </c>
      <c r="L107">
        <v>0.21812504057561399</v>
      </c>
      <c r="M107" s="2">
        <v>44371</v>
      </c>
    </row>
    <row r="108" spans="1:13" x14ac:dyDescent="0.25">
      <c r="A108">
        <v>0.47138282727782499</v>
      </c>
      <c r="B108">
        <v>-0.111355956754581</v>
      </c>
      <c r="C108">
        <v>0.52907043391341602</v>
      </c>
      <c r="D108">
        <v>0.52907043391341502</v>
      </c>
      <c r="E108">
        <v>1.07718854570791</v>
      </c>
      <c r="F108">
        <v>1.81320997506524</v>
      </c>
      <c r="G108">
        <v>1.17640814486623</v>
      </c>
      <c r="H108">
        <v>1.17640814486623</v>
      </c>
      <c r="I108">
        <v>1.17640814486623</v>
      </c>
      <c r="J108">
        <v>1.17640814486623</v>
      </c>
      <c r="K108">
        <v>1.3134031731829701</v>
      </c>
      <c r="L108">
        <v>1.2504577056060899</v>
      </c>
      <c r="M108" s="2">
        <v>44372</v>
      </c>
    </row>
    <row r="109" spans="1:13" x14ac:dyDescent="0.25">
      <c r="A109">
        <v>-0.38996295991830099</v>
      </c>
      <c r="B109">
        <v>-0.63680332529934602</v>
      </c>
      <c r="C109">
        <v>-0.55376406756817798</v>
      </c>
      <c r="D109">
        <v>-0.13493026078994699</v>
      </c>
      <c r="E109">
        <v>-0.13493026078994699</v>
      </c>
      <c r="F109">
        <v>4.5492671044177702E-2</v>
      </c>
      <c r="G109">
        <v>8.1807370724537296E-2</v>
      </c>
      <c r="H109">
        <v>-0.21078564851273801</v>
      </c>
      <c r="I109">
        <v>-0.21078564851273701</v>
      </c>
      <c r="J109">
        <v>-0.21078564851273801</v>
      </c>
      <c r="K109">
        <v>-0.21078564851273801</v>
      </c>
      <c r="L109">
        <v>-0.188711265044433</v>
      </c>
      <c r="M109" s="2">
        <v>44375</v>
      </c>
    </row>
    <row r="110" spans="1:13" x14ac:dyDescent="0.25">
      <c r="A110">
        <v>-1.1187924267971801</v>
      </c>
      <c r="B110">
        <v>0.52045229818882499</v>
      </c>
      <c r="C110">
        <v>-0.280798692976923</v>
      </c>
      <c r="D110">
        <v>-0.35717116869829901</v>
      </c>
      <c r="E110">
        <v>0.12699072923225799</v>
      </c>
      <c r="F110">
        <v>0.12699072923225799</v>
      </c>
      <c r="G110">
        <v>0.40783969501012302</v>
      </c>
      <c r="H110">
        <v>0.58818982316728197</v>
      </c>
      <c r="I110">
        <v>0.217450215244684</v>
      </c>
      <c r="J110">
        <v>0.217450215244685</v>
      </c>
      <c r="K110">
        <v>0.217450215244685</v>
      </c>
      <c r="L110">
        <v>0.217450215244684</v>
      </c>
      <c r="M110" s="2">
        <v>44376</v>
      </c>
    </row>
    <row r="111" spans="1:13" x14ac:dyDescent="0.25">
      <c r="A111">
        <v>-4.6164517977564001</v>
      </c>
      <c r="B111">
        <v>-1.13787847194235</v>
      </c>
      <c r="C111">
        <v>-5.9748808197759497E-2</v>
      </c>
      <c r="D111">
        <v>-0.45735921600034102</v>
      </c>
      <c r="E111">
        <v>-0.44927449802625302</v>
      </c>
      <c r="F111">
        <v>-1.9668570158166199E-2</v>
      </c>
      <c r="G111">
        <v>-1.9668570158166199E-2</v>
      </c>
      <c r="H111">
        <v>0.19118354654422301</v>
      </c>
      <c r="I111">
        <v>0.27334469890049201</v>
      </c>
      <c r="J111">
        <v>-3.1176671485143401E-2</v>
      </c>
      <c r="K111">
        <v>-3.11766714851433E-2</v>
      </c>
      <c r="L111">
        <v>-3.11766714851433E-2</v>
      </c>
      <c r="M111" s="2">
        <v>44377</v>
      </c>
    </row>
    <row r="112" spans="1:13" x14ac:dyDescent="0.25">
      <c r="A112">
        <v>4.2479480532503402</v>
      </c>
      <c r="B112">
        <v>-14.237164719512799</v>
      </c>
      <c r="C112">
        <v>0.49395121407242798</v>
      </c>
      <c r="D112">
        <v>1.6405912536112901</v>
      </c>
      <c r="E112">
        <v>0.48406672595183498</v>
      </c>
      <c r="F112">
        <v>7.9757086097369201E-2</v>
      </c>
      <c r="G112">
        <v>0.51798227687534903</v>
      </c>
      <c r="H112">
        <v>0.51798227687534903</v>
      </c>
      <c r="I112">
        <v>0.85246751290869605</v>
      </c>
      <c r="J112">
        <v>1.14512794300204</v>
      </c>
      <c r="K112">
        <v>0.83080709479079395</v>
      </c>
      <c r="L112">
        <v>0.83080709479079395</v>
      </c>
      <c r="M112" s="2">
        <v>44378</v>
      </c>
    </row>
    <row r="113" spans="1:13" x14ac:dyDescent="0.25">
      <c r="A113">
        <v>4.0294065051357901E-2</v>
      </c>
      <c r="B113">
        <v>-0.18754983934335501</v>
      </c>
      <c r="C113">
        <v>0.29930505063851098</v>
      </c>
      <c r="D113">
        <v>-0.43423609692363901</v>
      </c>
      <c r="E113">
        <v>0</v>
      </c>
      <c r="F113">
        <v>-0.22787142350908501</v>
      </c>
      <c r="G113">
        <v>-0.28868926696564101</v>
      </c>
      <c r="H113">
        <v>0</v>
      </c>
      <c r="I113">
        <v>0</v>
      </c>
      <c r="J113">
        <v>0.135007672056426</v>
      </c>
      <c r="K113">
        <v>0.17168430748689301</v>
      </c>
      <c r="L113">
        <v>0</v>
      </c>
      <c r="M113" s="2">
        <v>44379</v>
      </c>
    </row>
    <row r="114" spans="1:13" x14ac:dyDescent="0.25">
      <c r="A114">
        <v>-1.31238521302244</v>
      </c>
      <c r="B114">
        <v>-0.28467841806569</v>
      </c>
      <c r="C114">
        <v>-0.45157378546079002</v>
      </c>
      <c r="D114">
        <v>-4.3742596041381601E-2</v>
      </c>
      <c r="E114">
        <v>-0.62832007245041499</v>
      </c>
      <c r="F114">
        <v>-0.194083975526777</v>
      </c>
      <c r="G114">
        <v>-0.37772920725227299</v>
      </c>
      <c r="H114">
        <v>-0.395284716970913</v>
      </c>
      <c r="I114">
        <v>-0.106595450005271</v>
      </c>
      <c r="J114">
        <v>-0.106595450005271</v>
      </c>
      <c r="K114">
        <v>1.4021018494136599E-2</v>
      </c>
      <c r="L114">
        <v>2.9926144092604801E-2</v>
      </c>
      <c r="M114" s="2">
        <v>44383</v>
      </c>
    </row>
    <row r="115" spans="1:13" x14ac:dyDescent="0.25">
      <c r="A115">
        <v>-0.50475378468835697</v>
      </c>
      <c r="B115">
        <v>-1.2249916630628399</v>
      </c>
      <c r="C115">
        <v>0.302691595103805</v>
      </c>
      <c r="D115">
        <v>-7.3756140578028304E-2</v>
      </c>
      <c r="E115">
        <v>0.71916881984044101</v>
      </c>
      <c r="F115">
        <v>-0.41725374048609498</v>
      </c>
      <c r="G115">
        <v>0.121556859796325</v>
      </c>
      <c r="H115">
        <v>-0.17906432252002899</v>
      </c>
      <c r="I115">
        <v>-0.26290979841809398</v>
      </c>
      <c r="J115">
        <v>6.0224068504057503E-2</v>
      </c>
      <c r="K115">
        <v>6.0224068504057399E-2</v>
      </c>
      <c r="L115">
        <v>0.223063897872985</v>
      </c>
      <c r="M115" s="2">
        <v>44384</v>
      </c>
    </row>
    <row r="116" spans="1:13" x14ac:dyDescent="0.25">
      <c r="A116">
        <v>-6.7799440441918699E-2</v>
      </c>
      <c r="B116">
        <v>1.95139822141347</v>
      </c>
      <c r="C116">
        <v>-1.5401725085499001</v>
      </c>
      <c r="D116">
        <v>-0.326278378200133</v>
      </c>
      <c r="E116">
        <v>-0.50930346548161598</v>
      </c>
      <c r="F116">
        <v>-3.8819024891167599E-2</v>
      </c>
      <c r="G116">
        <v>-0.687926262157879</v>
      </c>
      <c r="H116">
        <v>-0.20751316889725899</v>
      </c>
      <c r="I116">
        <v>-0.40257508387110702</v>
      </c>
      <c r="J116">
        <v>-0.41353652082506598</v>
      </c>
      <c r="K116">
        <v>-0.108757675936096</v>
      </c>
      <c r="L116">
        <v>-0.108757675936096</v>
      </c>
      <c r="M116" s="2">
        <v>44385</v>
      </c>
    </row>
    <row r="117" spans="1:13" x14ac:dyDescent="0.25">
      <c r="A117">
        <v>1.0933244476258901</v>
      </c>
      <c r="B117">
        <v>-0.68414951503506805</v>
      </c>
      <c r="C117">
        <v>0</v>
      </c>
      <c r="D117">
        <v>-1.8402775934409901</v>
      </c>
      <c r="E117">
        <v>7.6750912819976799E-2</v>
      </c>
      <c r="F117">
        <v>-0.30541376465667402</v>
      </c>
      <c r="G117">
        <v>0.60031745422357596</v>
      </c>
      <c r="H117">
        <v>-0.606209560090894</v>
      </c>
      <c r="I117">
        <v>0</v>
      </c>
      <c r="J117">
        <v>-0.29178464638997997</v>
      </c>
      <c r="K117">
        <v>-0.34197079364367899</v>
      </c>
      <c r="L117">
        <v>0</v>
      </c>
      <c r="M117" s="2">
        <v>44386</v>
      </c>
    </row>
    <row r="118" spans="1:13" x14ac:dyDescent="0.25">
      <c r="A118">
        <v>-2.7703317247434298</v>
      </c>
      <c r="B118">
        <v>-2.6125542321872501</v>
      </c>
      <c r="C118">
        <v>-1.8546530932752501</v>
      </c>
      <c r="D118">
        <v>-1.17050357824018</v>
      </c>
      <c r="E118">
        <v>-0.85672966360326297</v>
      </c>
      <c r="F118">
        <v>1.13578704407494</v>
      </c>
      <c r="G118">
        <v>0.43017815484427502</v>
      </c>
      <c r="H118">
        <v>1.7774980421867701</v>
      </c>
      <c r="I118">
        <v>-0.14264709850441001</v>
      </c>
      <c r="J118">
        <v>0.46356246158648501</v>
      </c>
      <c r="K118">
        <v>3.6517406262824598E-2</v>
      </c>
      <c r="L118">
        <v>-0.12593845449140401</v>
      </c>
      <c r="M118" s="2">
        <v>44389</v>
      </c>
    </row>
    <row r="119" spans="1:13" x14ac:dyDescent="0.25">
      <c r="A119">
        <v>1.08004109118533</v>
      </c>
      <c r="B119">
        <v>3.78022988566619</v>
      </c>
      <c r="C119">
        <v>1.0751320180108199</v>
      </c>
      <c r="D119">
        <v>11.4269829233107</v>
      </c>
      <c r="E119">
        <v>7.4144600068043101</v>
      </c>
      <c r="F119">
        <v>-0.39222919817703999</v>
      </c>
      <c r="G119">
        <v>0.59277903534473897</v>
      </c>
      <c r="H119">
        <v>0.28178037086555802</v>
      </c>
      <c r="I119">
        <v>0.85969940725981497</v>
      </c>
      <c r="J119">
        <v>-7.2113801779298006E-2</v>
      </c>
      <c r="K119">
        <v>0.34208755689300002</v>
      </c>
      <c r="L119">
        <v>4.72746847527101E-2</v>
      </c>
      <c r="M119" s="2">
        <v>44390</v>
      </c>
    </row>
    <row r="120" spans="1:13" x14ac:dyDescent="0.25">
      <c r="A120">
        <v>-0.58441099535552998</v>
      </c>
      <c r="B120">
        <v>-0.103651262176345</v>
      </c>
      <c r="C120">
        <v>0.23051261766171199</v>
      </c>
      <c r="D120">
        <v>-0.28208118441753599</v>
      </c>
      <c r="E120">
        <v>0.30096298288540302</v>
      </c>
      <c r="F120">
        <v>-0.175897435164201</v>
      </c>
      <c r="G120">
        <v>-0.67381833343963005</v>
      </c>
      <c r="H120">
        <v>-4.73255481518772E-2</v>
      </c>
      <c r="I120">
        <v>-0.18339735093634901</v>
      </c>
      <c r="J120">
        <v>0.100481424595953</v>
      </c>
      <c r="K120">
        <v>-0.35950651428374503</v>
      </c>
      <c r="L120">
        <v>-5.0881822440841502E-2</v>
      </c>
      <c r="M120" s="2">
        <v>44391</v>
      </c>
    </row>
    <row r="121" spans="1:13" x14ac:dyDescent="0.25">
      <c r="A121">
        <v>-1.2494080955414499</v>
      </c>
      <c r="B121">
        <v>-0.53635344469438895</v>
      </c>
      <c r="C121">
        <v>0</v>
      </c>
      <c r="D121">
        <v>0.43465387792163601</v>
      </c>
      <c r="E121">
        <v>-0.185014565322042</v>
      </c>
      <c r="F121">
        <v>0.57864207490316</v>
      </c>
      <c r="G121">
        <v>0</v>
      </c>
      <c r="H121">
        <v>-0.64941004921442602</v>
      </c>
      <c r="I121">
        <v>2.5802861630167699E-2</v>
      </c>
      <c r="J121">
        <v>-0.12878676187032501</v>
      </c>
      <c r="K121">
        <v>0.18790542139604099</v>
      </c>
      <c r="L121">
        <v>-0.32516993051022602</v>
      </c>
      <c r="M121" s="2">
        <v>44392</v>
      </c>
    </row>
    <row r="122" spans="1:13" x14ac:dyDescent="0.25">
      <c r="A122">
        <v>0.26039118263466399</v>
      </c>
      <c r="B122">
        <v>-1.5637598600396001</v>
      </c>
      <c r="C122">
        <v>-0.68210155745819701</v>
      </c>
      <c r="D122">
        <v>-0.145748112763808</v>
      </c>
      <c r="E122">
        <v>0.22555578274527899</v>
      </c>
      <c r="F122">
        <v>-0.35542646730967797</v>
      </c>
      <c r="G122">
        <v>0.309622676361203</v>
      </c>
      <c r="H122">
        <v>-0.269019398541957</v>
      </c>
      <c r="I122">
        <v>-0.74372554690961501</v>
      </c>
      <c r="J122">
        <v>-7.0946245801631003E-2</v>
      </c>
      <c r="K122">
        <v>-0.21307586504213799</v>
      </c>
      <c r="L122">
        <v>8.7777938773634406E-2</v>
      </c>
      <c r="M122" s="2">
        <v>44393</v>
      </c>
    </row>
    <row r="123" spans="1:13" x14ac:dyDescent="0.25">
      <c r="A123">
        <v>3.68083881311372</v>
      </c>
      <c r="B123">
        <v>1.6100296323515499</v>
      </c>
      <c r="C123">
        <v>-3.5097972206048702</v>
      </c>
      <c r="D123">
        <v>-1.2558693414941899</v>
      </c>
      <c r="E123">
        <v>-0.62800599965285298</v>
      </c>
      <c r="F123">
        <v>-0.42357023609185301</v>
      </c>
      <c r="G123">
        <v>-0.97912844979432301</v>
      </c>
      <c r="H123">
        <v>-0.56304499450414902</v>
      </c>
      <c r="I123">
        <v>-1.35464202696845</v>
      </c>
      <c r="J123">
        <v>-1.1003502779090499</v>
      </c>
      <c r="K123">
        <v>-0.36569574506561098</v>
      </c>
      <c r="L123">
        <v>-0.47945412233099</v>
      </c>
      <c r="M123" s="2">
        <v>44396</v>
      </c>
    </row>
    <row r="124" spans="1:13" x14ac:dyDescent="0.25">
      <c r="A124">
        <v>-0.51237097768786499</v>
      </c>
      <c r="B124">
        <v>-0.29873405492128202</v>
      </c>
      <c r="C124">
        <v>-0.40037139684078099</v>
      </c>
      <c r="D124">
        <v>1.71784138818453</v>
      </c>
      <c r="E124">
        <v>-1.0464902052901699</v>
      </c>
      <c r="F124">
        <v>0.641341698599182</v>
      </c>
      <c r="G124">
        <v>34.220916240700298</v>
      </c>
      <c r="H124">
        <v>0.26331730743229198</v>
      </c>
      <c r="I124">
        <v>-3.6831969894565102</v>
      </c>
      <c r="J124">
        <v>-1.4510953989286599</v>
      </c>
      <c r="K124">
        <v>-0.92659565030596502</v>
      </c>
      <c r="L124">
        <v>0.29442501796947901</v>
      </c>
      <c r="M124" s="2">
        <v>44397</v>
      </c>
    </row>
    <row r="125" spans="1:13" x14ac:dyDescent="0.25">
      <c r="A125">
        <v>-4.7545968856877598</v>
      </c>
      <c r="B125">
        <v>-2.48943113328203</v>
      </c>
      <c r="C125">
        <v>-2.1847864770487901</v>
      </c>
      <c r="D125">
        <v>-1.9541598932694699</v>
      </c>
      <c r="E125">
        <v>-31.5403904020963</v>
      </c>
      <c r="F125">
        <v>0.97567443355457295</v>
      </c>
      <c r="G125">
        <v>2.0039989471703801</v>
      </c>
      <c r="H125">
        <v>6.1671468383572101</v>
      </c>
      <c r="I125">
        <v>2.3537468341146801</v>
      </c>
      <c r="J125">
        <v>21.4463055007237</v>
      </c>
      <c r="K125">
        <v>16.498124703870001</v>
      </c>
      <c r="L125">
        <v>3.9081232485178002E-2</v>
      </c>
      <c r="M125" s="2">
        <v>44398</v>
      </c>
    </row>
    <row r="126" spans="1:13" x14ac:dyDescent="0.25">
      <c r="A126">
        <v>8.9222956280830504E-2</v>
      </c>
      <c r="B126">
        <v>1.1952763625637599</v>
      </c>
      <c r="C126">
        <v>0.81329305094788895</v>
      </c>
      <c r="D126">
        <v>0.55616262100570801</v>
      </c>
      <c r="E126">
        <v>0.954998878404683</v>
      </c>
      <c r="F126">
        <v>-0.25622869958732097</v>
      </c>
      <c r="G126">
        <v>-0.14111731801853</v>
      </c>
      <c r="H126">
        <v>0.20120121527671</v>
      </c>
      <c r="I126">
        <v>0.48914914227658501</v>
      </c>
      <c r="J126">
        <v>0.110407442276238</v>
      </c>
      <c r="K126">
        <v>0.56714837322417799</v>
      </c>
      <c r="L126">
        <v>0.284364881816139</v>
      </c>
      <c r="M126" s="2">
        <v>44399</v>
      </c>
    </row>
    <row r="127" spans="1:13" x14ac:dyDescent="0.25">
      <c r="A127">
        <v>-0.76828455231320203</v>
      </c>
      <c r="B127">
        <v>-0.13028438160858999</v>
      </c>
      <c r="C127">
        <v>0.52195405815350304</v>
      </c>
      <c r="D127">
        <v>0.165233650051306</v>
      </c>
      <c r="E127">
        <v>0</v>
      </c>
      <c r="F127">
        <v>0.15087660463014699</v>
      </c>
      <c r="G127">
        <v>-0.43046400863526701</v>
      </c>
      <c r="H127">
        <v>-0.28498017562892902</v>
      </c>
      <c r="I127">
        <v>0</v>
      </c>
      <c r="J127">
        <v>0.19186042240223899</v>
      </c>
      <c r="K127">
        <v>-9.1080104458735295E-2</v>
      </c>
      <c r="L127">
        <v>0.2201737959451</v>
      </c>
      <c r="M127" s="2">
        <v>44400</v>
      </c>
    </row>
    <row r="128" spans="1:13" x14ac:dyDescent="0.25">
      <c r="A128">
        <v>-0.15599997221418699</v>
      </c>
      <c r="B128">
        <v>-0.57271670802714203</v>
      </c>
      <c r="C128">
        <v>3.9804027022135598E-2</v>
      </c>
      <c r="D128">
        <v>0.78082080191390701</v>
      </c>
      <c r="E128">
        <v>0.46687389076013802</v>
      </c>
      <c r="F128">
        <v>0.301640240708832</v>
      </c>
      <c r="G128">
        <v>0.498027300676947</v>
      </c>
      <c r="H128">
        <v>-0.23274919280929601</v>
      </c>
      <c r="I128">
        <v>-0.143610162741484</v>
      </c>
      <c r="J128">
        <v>0.141370012887445</v>
      </c>
      <c r="K128">
        <v>0.36035374567727901</v>
      </c>
      <c r="L128">
        <v>6.2066829331814503E-2</v>
      </c>
      <c r="M128" s="2">
        <v>44403</v>
      </c>
    </row>
    <row r="129" spans="1:13" x14ac:dyDescent="0.25">
      <c r="A129">
        <v>-0.57031385892650599</v>
      </c>
      <c r="B129">
        <v>-0.80333237009726799</v>
      </c>
      <c r="C129">
        <v>-0.73590102684244796</v>
      </c>
      <c r="D129">
        <v>-0.194248705155047</v>
      </c>
      <c r="E129">
        <v>0.29734582188868403</v>
      </c>
      <c r="F129">
        <v>-5.2210737055630903E-3</v>
      </c>
      <c r="G129">
        <v>-0.13216371490827</v>
      </c>
      <c r="H129">
        <v>-3.4968803861042001E-2</v>
      </c>
      <c r="I129">
        <v>-0.45354996117444002</v>
      </c>
      <c r="J129">
        <v>-0.32032158641556302</v>
      </c>
      <c r="K129">
        <v>-7.0639036137249103E-2</v>
      </c>
      <c r="L129">
        <v>8.1957117849408803E-2</v>
      </c>
      <c r="M129" s="2">
        <v>44404</v>
      </c>
    </row>
    <row r="130" spans="1:13" x14ac:dyDescent="0.25">
      <c r="A130">
        <v>-2.35244094062995</v>
      </c>
      <c r="B130">
        <v>-2.5160853118448099E-2</v>
      </c>
      <c r="C130">
        <v>-0.74055768108091202</v>
      </c>
      <c r="D130">
        <v>-0.71067858325828204</v>
      </c>
      <c r="E130">
        <v>-0.12312472787781099</v>
      </c>
      <c r="F130">
        <v>0.46718924208384599</v>
      </c>
      <c r="G130">
        <v>0.143387935234745</v>
      </c>
      <c r="H130">
        <v>-2.8869364010836898E-3</v>
      </c>
      <c r="I130">
        <v>0.12802631201332901</v>
      </c>
      <c r="J130">
        <v>-0.39872753319099102</v>
      </c>
      <c r="K130">
        <v>-0.270101331127726</v>
      </c>
      <c r="L130">
        <v>-1.4408644339833499E-3</v>
      </c>
      <c r="M130" s="2">
        <v>44405</v>
      </c>
    </row>
    <row r="131" spans="1:13" x14ac:dyDescent="0.25">
      <c r="A131">
        <v>-2.62504097417398</v>
      </c>
      <c r="B131">
        <v>-0.107040521559672</v>
      </c>
      <c r="C131">
        <v>2.2803072731573599</v>
      </c>
      <c r="D131">
        <v>-0.14321218829782001</v>
      </c>
      <c r="E131">
        <v>-0.53745760527226205</v>
      </c>
      <c r="F131">
        <v>3.0037779265228999E-2</v>
      </c>
      <c r="G131">
        <v>0.69396549733582402</v>
      </c>
      <c r="H131">
        <v>0.40249439959181899</v>
      </c>
      <c r="I131">
        <v>0.25579601906125699</v>
      </c>
      <c r="J131">
        <v>0.42121258808725698</v>
      </c>
      <c r="K131">
        <v>-0.22313454491547699</v>
      </c>
      <c r="L131">
        <v>-0.14156570739355501</v>
      </c>
      <c r="M131" s="2">
        <v>44406</v>
      </c>
    </row>
    <row r="132" spans="1:13" x14ac:dyDescent="0.25">
      <c r="A132">
        <v>-1.0774427170979399</v>
      </c>
      <c r="B132">
        <v>-1.2244274689247601</v>
      </c>
      <c r="C132">
        <v>-1.4761572739800399</v>
      </c>
      <c r="D132">
        <v>-0.74837551577323203</v>
      </c>
      <c r="E132">
        <v>-0.86488514272681605</v>
      </c>
      <c r="F132">
        <v>-0.76406776665864296</v>
      </c>
      <c r="G132">
        <v>-0.24737273277757099</v>
      </c>
      <c r="H132">
        <v>0.188657975861489</v>
      </c>
      <c r="I132">
        <v>-0.10247122606694101</v>
      </c>
      <c r="J132">
        <v>-0.21928827143408799</v>
      </c>
      <c r="K132">
        <v>-0.13953792168198201</v>
      </c>
      <c r="L132">
        <v>-0.49837978147151901</v>
      </c>
      <c r="M132" s="2">
        <v>44407</v>
      </c>
    </row>
    <row r="133" spans="1:13" x14ac:dyDescent="0.25">
      <c r="A133">
        <v>17.779548737553402</v>
      </c>
      <c r="B133">
        <v>3.9824011559152601</v>
      </c>
      <c r="C133">
        <v>-0.344209683496983</v>
      </c>
      <c r="D133">
        <v>-3.8905110511119601</v>
      </c>
      <c r="E133">
        <v>-0.99817821457084699</v>
      </c>
      <c r="F133">
        <v>-0.99958847698835795</v>
      </c>
      <c r="G133">
        <v>-0.78284454390292901</v>
      </c>
      <c r="H133">
        <v>-0.17848763945291901</v>
      </c>
      <c r="I133">
        <v>0.39707726711013702</v>
      </c>
      <c r="J133">
        <v>5.5360515118593599E-2</v>
      </c>
      <c r="K133">
        <v>-9.4268395390704099E-2</v>
      </c>
      <c r="L133">
        <v>2.7741180026555401E-2</v>
      </c>
      <c r="M133" s="2">
        <v>44410</v>
      </c>
    </row>
    <row r="134" spans="1:13" x14ac:dyDescent="0.25">
      <c r="A134">
        <v>-0.39481872759561998</v>
      </c>
      <c r="B134">
        <v>3.4458574475206598</v>
      </c>
      <c r="C134">
        <v>1.10763553816396</v>
      </c>
      <c r="D134">
        <v>-8.4317721132038101E-2</v>
      </c>
      <c r="E134">
        <v>-2359.3058569523</v>
      </c>
      <c r="F134">
        <v>-771.66947000128903</v>
      </c>
      <c r="G134">
        <v>-1.40947628905376</v>
      </c>
      <c r="H134">
        <v>-0.86323382105698399</v>
      </c>
      <c r="I134">
        <v>-0.21293291234252101</v>
      </c>
      <c r="J134">
        <v>0.39606749287732701</v>
      </c>
      <c r="K134">
        <v>1.8618100949206601E-2</v>
      </c>
      <c r="L134">
        <v>-0.146584161782745</v>
      </c>
      <c r="M134" s="2">
        <v>44411</v>
      </c>
    </row>
    <row r="135" spans="1:13" x14ac:dyDescent="0.25">
      <c r="A135">
        <v>-1.0084006571530399</v>
      </c>
      <c r="B135">
        <v>-0.81815692010332697</v>
      </c>
      <c r="C135">
        <v>0.51104147692294699</v>
      </c>
      <c r="D135">
        <v>-0.55058439088278399</v>
      </c>
      <c r="E135">
        <v>-0.71585534653652405</v>
      </c>
      <c r="F135">
        <v>1.0443926952187801</v>
      </c>
      <c r="G135">
        <v>-1.0156816281462799</v>
      </c>
      <c r="H135">
        <v>-0.98911637665618102</v>
      </c>
      <c r="I135">
        <v>-0.74233510491452703</v>
      </c>
      <c r="J135">
        <v>-5.06034657374312E-2</v>
      </c>
      <c r="K135">
        <v>0.74294066053588004</v>
      </c>
      <c r="L135">
        <v>0.36780682142329002</v>
      </c>
      <c r="M135" s="2">
        <v>44412</v>
      </c>
    </row>
    <row r="136" spans="1:13" x14ac:dyDescent="0.25">
      <c r="A136">
        <v>97.025606929190602</v>
      </c>
      <c r="B136">
        <v>-1.5867422130087001</v>
      </c>
      <c r="C136">
        <v>-0.89262723431371405</v>
      </c>
      <c r="D136">
        <v>1.8570875714239801</v>
      </c>
      <c r="E136">
        <v>-0.47911939429099498</v>
      </c>
      <c r="F136">
        <v>-0.76756928117134104</v>
      </c>
      <c r="G136">
        <v>-106.223040959768</v>
      </c>
      <c r="H136">
        <v>25.145609294460499</v>
      </c>
      <c r="I136">
        <v>-0.83309543433300604</v>
      </c>
      <c r="J136">
        <v>-0.72976401511914102</v>
      </c>
      <c r="K136">
        <v>-9.7600956362275601E-2</v>
      </c>
      <c r="L136">
        <v>0.57038044798351795</v>
      </c>
      <c r="M136" s="2">
        <v>44413</v>
      </c>
    </row>
    <row r="137" spans="1:13" x14ac:dyDescent="0.25">
      <c r="A137">
        <v>3.69185824424566</v>
      </c>
      <c r="B137">
        <v>17.671584141286601</v>
      </c>
      <c r="C137">
        <v>-22.9354135358038</v>
      </c>
      <c r="D137">
        <v>-3.4452357738376902</v>
      </c>
      <c r="E137">
        <v>-9.3915731105131997</v>
      </c>
      <c r="F137">
        <v>-13.139230013023401</v>
      </c>
      <c r="G137">
        <v>-4.48230565279286</v>
      </c>
      <c r="H137">
        <v>10.1490011644731</v>
      </c>
      <c r="I137">
        <v>15.1735025549249</v>
      </c>
      <c r="J137">
        <v>1.32605151347988</v>
      </c>
      <c r="K137">
        <v>-0.17103175767926601</v>
      </c>
      <c r="L137">
        <v>0.37081327320880902</v>
      </c>
      <c r="M137" s="2">
        <v>44414</v>
      </c>
    </row>
    <row r="138" spans="1:13" x14ac:dyDescent="0.25">
      <c r="A138">
        <v>-0.185558276076175</v>
      </c>
      <c r="B138">
        <v>-0.242284319061148</v>
      </c>
      <c r="C138">
        <v>2.53474998538838E-2</v>
      </c>
      <c r="D138">
        <v>-2.06605741453092E-2</v>
      </c>
      <c r="E138">
        <v>0.33813594582194101</v>
      </c>
      <c r="F138">
        <v>-0.48557558135532702</v>
      </c>
      <c r="G138">
        <v>-0.14113596911565801</v>
      </c>
      <c r="H138">
        <v>7.4739008759821798E-2</v>
      </c>
      <c r="I138">
        <v>-0.436317294164487</v>
      </c>
      <c r="J138">
        <v>-0.125654753790888</v>
      </c>
      <c r="K138">
        <v>-0.36089777875868201</v>
      </c>
      <c r="L138">
        <v>-0.52002263801604298</v>
      </c>
      <c r="M138" s="2">
        <v>44417</v>
      </c>
    </row>
    <row r="139" spans="1:13" x14ac:dyDescent="0.25">
      <c r="A139">
        <v>-1.1546490125628699</v>
      </c>
      <c r="B139">
        <v>-6.8195006648197304E-2</v>
      </c>
      <c r="C139">
        <v>-0.14940925823662801</v>
      </c>
      <c r="D139">
        <v>0.172736221479911</v>
      </c>
      <c r="E139">
        <v>0.13979429152880099</v>
      </c>
      <c r="F139">
        <v>0.71388906876305802</v>
      </c>
      <c r="G139">
        <v>-0.39871930714152898</v>
      </c>
      <c r="H139">
        <v>4.5334695850877196E-3</v>
      </c>
      <c r="I139">
        <v>0.31431716884370697</v>
      </c>
      <c r="J139">
        <v>-0.355308777305686</v>
      </c>
      <c r="K139">
        <v>0</v>
      </c>
      <c r="L139">
        <v>-0.29626129300249598</v>
      </c>
      <c r="M139" s="2">
        <v>44418</v>
      </c>
    </row>
    <row r="140" spans="1:13" x14ac:dyDescent="0.25">
      <c r="A140">
        <v>-1</v>
      </c>
      <c r="B140">
        <v>-1.1546490125628699</v>
      </c>
      <c r="C140">
        <v>-6.8195006648197304E-2</v>
      </c>
      <c r="D140">
        <v>-0.14940925823662801</v>
      </c>
      <c r="E140">
        <v>0.17273622147991</v>
      </c>
      <c r="F140">
        <v>0.13979429152880099</v>
      </c>
      <c r="G140">
        <v>0.71388906876305802</v>
      </c>
      <c r="H140">
        <v>-0.39871930714152898</v>
      </c>
      <c r="I140">
        <v>4.5334695850876901E-3</v>
      </c>
      <c r="J140">
        <v>0.31431716884370697</v>
      </c>
      <c r="K140">
        <v>-0.355308777305686</v>
      </c>
      <c r="L140">
        <v>0</v>
      </c>
      <c r="M140" s="2">
        <v>44419</v>
      </c>
    </row>
    <row r="141" spans="1:13" x14ac:dyDescent="0.25">
      <c r="A141">
        <v>0</v>
      </c>
      <c r="B141">
        <v>-2.6986794658367099</v>
      </c>
      <c r="C141">
        <v>-0.89194991051039996</v>
      </c>
      <c r="D141">
        <v>0.176589328393329</v>
      </c>
      <c r="E141">
        <v>5.8802030878397797E-2</v>
      </c>
      <c r="F141">
        <v>0.416913141946126</v>
      </c>
      <c r="G141">
        <v>0.41810575159927599</v>
      </c>
      <c r="H141">
        <v>1.1908840378893299</v>
      </c>
      <c r="I141">
        <v>-0.111911441615278</v>
      </c>
      <c r="J141">
        <v>0.292641569846466</v>
      </c>
      <c r="K141">
        <v>0.69298259150018104</v>
      </c>
      <c r="L141">
        <v>-0.111186502981226</v>
      </c>
      <c r="M141" s="2">
        <v>44420</v>
      </c>
    </row>
    <row r="142" spans="1:13" x14ac:dyDescent="0.25">
      <c r="A142">
        <v>2.7587422119257301</v>
      </c>
      <c r="B142">
        <v>2.7587422119257301</v>
      </c>
      <c r="C142">
        <v>8.1385227775737903</v>
      </c>
      <c r="D142">
        <v>-0.34048484710007498</v>
      </c>
      <c r="E142">
        <v>0.48771650972678499</v>
      </c>
      <c r="F142">
        <v>0.35175305666590601</v>
      </c>
      <c r="G142">
        <v>0.68025486184950701</v>
      </c>
      <c r="H142">
        <v>0.70998648829907696</v>
      </c>
      <c r="I142">
        <v>1.3742736213710001</v>
      </c>
      <c r="J142">
        <v>0.30502584629255097</v>
      </c>
      <c r="K142">
        <v>0.620560842068829</v>
      </c>
      <c r="L142">
        <v>0.98570503922867503</v>
      </c>
      <c r="M142" s="2">
        <v>44421</v>
      </c>
    </row>
    <row r="143" spans="1:13" x14ac:dyDescent="0.25">
      <c r="A143">
        <v>-0.76196668123495503</v>
      </c>
      <c r="B143">
        <v>-0.49592023707413901</v>
      </c>
      <c r="C143">
        <v>-0.49592023707413901</v>
      </c>
      <c r="D143">
        <v>-0.40231034084057798</v>
      </c>
      <c r="E143">
        <v>-0.827369739845916</v>
      </c>
      <c r="F143">
        <v>-0.273156102128361</v>
      </c>
      <c r="G143">
        <v>-0.30153645097194198</v>
      </c>
      <c r="H143">
        <v>-0.14726181510338601</v>
      </c>
      <c r="I143">
        <v>-0.185224666161072</v>
      </c>
      <c r="J143">
        <v>-6.27472561674986E-2</v>
      </c>
      <c r="K143">
        <v>-0.44914487270674702</v>
      </c>
      <c r="L143">
        <v>-0.25565525961624602</v>
      </c>
      <c r="M143" s="2">
        <v>44424</v>
      </c>
    </row>
    <row r="144" spans="1:13" x14ac:dyDescent="0.25">
      <c r="A144">
        <v>-3.0834068089587299</v>
      </c>
      <c r="B144">
        <v>-0.52778640153412704</v>
      </c>
      <c r="C144">
        <v>0</v>
      </c>
      <c r="D144">
        <v>0</v>
      </c>
      <c r="E144">
        <v>0.450755425601986</v>
      </c>
      <c r="F144">
        <v>-0.77092880844807299</v>
      </c>
      <c r="G144">
        <v>-4.6587833912763603E-2</v>
      </c>
      <c r="H144">
        <v>-0.107141877973885</v>
      </c>
      <c r="I144">
        <v>0.11809865333141201</v>
      </c>
      <c r="J144">
        <v>9.15292417897383E-2</v>
      </c>
      <c r="K144">
        <v>0.37498798614206102</v>
      </c>
      <c r="L144">
        <v>-0.25833551357759599</v>
      </c>
      <c r="M144" s="2">
        <v>44425</v>
      </c>
    </row>
    <row r="145" spans="1:13" x14ac:dyDescent="0.25">
      <c r="A145">
        <v>-0.29653331529170002</v>
      </c>
      <c r="B145">
        <v>-4.5490140897556204</v>
      </c>
      <c r="C145">
        <v>-1.2198660895370099</v>
      </c>
      <c r="D145">
        <v>-0.692079688002885</v>
      </c>
      <c r="E145">
        <v>-0.692079688002885</v>
      </c>
      <c r="F145">
        <v>-0.55328293671712903</v>
      </c>
      <c r="G145">
        <v>-1.00092507246836</v>
      </c>
      <c r="H145">
        <v>-0.26586907018431599</v>
      </c>
      <c r="I145">
        <v>-0.30292891078686801</v>
      </c>
      <c r="J145">
        <v>-0.100810564396537</v>
      </c>
      <c r="K145">
        <v>-0.147416570657635</v>
      </c>
      <c r="L145">
        <v>4.6440364687968499E-2</v>
      </c>
      <c r="M145" s="2">
        <v>44426</v>
      </c>
    </row>
    <row r="146" spans="1:13" x14ac:dyDescent="0.25">
      <c r="A146">
        <v>0</v>
      </c>
      <c r="B146">
        <v>-0.58703819040126304</v>
      </c>
      <c r="C146">
        <v>6.6223337480492797</v>
      </c>
      <c r="D146">
        <v>-1.7140356805661801</v>
      </c>
      <c r="E146">
        <v>0</v>
      </c>
      <c r="F146">
        <v>0</v>
      </c>
      <c r="G146">
        <v>-111.61837150380499</v>
      </c>
      <c r="H146">
        <v>-1.00120138698701</v>
      </c>
      <c r="I146">
        <v>-5.9673004002460402E-2</v>
      </c>
      <c r="J146">
        <v>-0.13322575281103299</v>
      </c>
      <c r="K146">
        <v>0.15119709003335699</v>
      </c>
      <c r="L146">
        <v>0.120266392704671</v>
      </c>
      <c r="M146" s="2">
        <v>44427</v>
      </c>
    </row>
    <row r="147" spans="1:13" x14ac:dyDescent="0.25">
      <c r="A147">
        <v>-1</v>
      </c>
      <c r="B147">
        <v>0</v>
      </c>
      <c r="C147">
        <v>-0.58703819040126304</v>
      </c>
      <c r="D147">
        <v>6.6223337480492797</v>
      </c>
      <c r="E147">
        <v>-1.7140356805661801</v>
      </c>
      <c r="F147">
        <v>0</v>
      </c>
      <c r="G147">
        <v>0</v>
      </c>
      <c r="H147">
        <v>-111.61837150380499</v>
      </c>
      <c r="I147">
        <v>-1.00120138698701</v>
      </c>
      <c r="J147">
        <v>-5.9673004002460499E-2</v>
      </c>
      <c r="K147">
        <v>-0.13322575281103299</v>
      </c>
      <c r="L147">
        <v>0.15119709003335699</v>
      </c>
      <c r="M147" s="2">
        <v>44428</v>
      </c>
    </row>
    <row r="148" spans="1:13" x14ac:dyDescent="0.25">
      <c r="A148">
        <v>0</v>
      </c>
      <c r="B148">
        <v>-3.22388455401817</v>
      </c>
      <c r="C148">
        <v>-2.22388455401817</v>
      </c>
      <c r="D148">
        <v>-1.50541758016729</v>
      </c>
      <c r="E148">
        <v>-0.37786046807718399</v>
      </c>
      <c r="F148">
        <v>3.28435276064114</v>
      </c>
      <c r="G148">
        <v>4.9983884412073198</v>
      </c>
      <c r="H148">
        <v>4.9983884412073198</v>
      </c>
      <c r="I148">
        <v>-664.53196101359799</v>
      </c>
      <c r="J148">
        <v>-0.33693819560676702</v>
      </c>
      <c r="K148">
        <v>0.56495160729986604</v>
      </c>
      <c r="L148">
        <v>0.40818277442624201</v>
      </c>
      <c r="M148" s="2">
        <v>44431</v>
      </c>
    </row>
    <row r="149" spans="1:13" x14ac:dyDescent="0.25">
      <c r="A149">
        <v>1.8688646892796501</v>
      </c>
      <c r="B149">
        <v>1.8688646892796501</v>
      </c>
      <c r="C149">
        <v>4.2129294786102998</v>
      </c>
      <c r="D149">
        <v>3.3958589495993099</v>
      </c>
      <c r="E149">
        <v>-28.220384492277901</v>
      </c>
      <c r="F149">
        <v>1.0766454897754101</v>
      </c>
      <c r="G149">
        <v>1.2715541941419399</v>
      </c>
      <c r="H149">
        <v>1.55730355788625</v>
      </c>
      <c r="I149">
        <v>1.55730355788625</v>
      </c>
      <c r="J149">
        <v>2.0744896971615598</v>
      </c>
      <c r="K149">
        <v>0.14433812933909601</v>
      </c>
      <c r="L149">
        <v>0.68179804024239099</v>
      </c>
      <c r="M149" s="2">
        <v>44432</v>
      </c>
    </row>
    <row r="150" spans="1:13" x14ac:dyDescent="0.25">
      <c r="A150">
        <v>-0.46616770783852102</v>
      </c>
      <c r="B150">
        <v>-0.11759776526270201</v>
      </c>
      <c r="C150">
        <v>-0.11759776526270201</v>
      </c>
      <c r="D150">
        <v>4.6416792302434701E-2</v>
      </c>
      <c r="E150">
        <v>-0.139455988962638</v>
      </c>
      <c r="F150">
        <v>0.16957336333161699</v>
      </c>
      <c r="G150">
        <v>-0.47079533685464497</v>
      </c>
      <c r="H150">
        <v>-0.221670068153804</v>
      </c>
      <c r="I150">
        <v>-0.109931528994811</v>
      </c>
      <c r="J150">
        <v>-0.109931528994811</v>
      </c>
      <c r="K150">
        <v>-4.7260670218858498E-2</v>
      </c>
      <c r="L150">
        <v>-0.42169293489958798</v>
      </c>
      <c r="M150" s="2">
        <v>44433</v>
      </c>
    </row>
    <row r="151" spans="1:13" x14ac:dyDescent="0.25">
      <c r="A151">
        <v>-1.41332235440913</v>
      </c>
      <c r="B151">
        <v>-0.51180400433071804</v>
      </c>
      <c r="C151">
        <v>-0.116780137828847</v>
      </c>
      <c r="D151">
        <v>-0.116780137828847</v>
      </c>
      <c r="E151">
        <v>7.3990502771402705E-2</v>
      </c>
      <c r="F151">
        <v>-0.14200400637753399</v>
      </c>
      <c r="G151">
        <v>0.23816625314873699</v>
      </c>
      <c r="H151">
        <v>-0.51981453105192599</v>
      </c>
      <c r="I151">
        <v>-0.23376619865378701</v>
      </c>
      <c r="J151">
        <v>-0.10822693645207999</v>
      </c>
      <c r="K151">
        <v>-0.10822693645207999</v>
      </c>
      <c r="L151">
        <v>-3.7061930185965299E-2</v>
      </c>
      <c r="M151" s="2">
        <v>44434</v>
      </c>
    </row>
    <row r="152" spans="1:13" x14ac:dyDescent="0.25">
      <c r="A152">
        <v>-0.69525758470278198</v>
      </c>
      <c r="B152">
        <v>-1.42907134337221</v>
      </c>
      <c r="C152">
        <v>-0.40130960988868503</v>
      </c>
      <c r="D152">
        <v>4.5944673468137201E-2</v>
      </c>
      <c r="E152">
        <v>4.5944673468137201E-2</v>
      </c>
      <c r="F152">
        <v>0.30925395232486802</v>
      </c>
      <c r="G152">
        <v>5.7510924671549099E-2</v>
      </c>
      <c r="H152">
        <v>0.64685575484694302</v>
      </c>
      <c r="I152">
        <v>-0.40291007154770198</v>
      </c>
      <c r="J152">
        <v>-9.8603691487021999E-2</v>
      </c>
      <c r="K152">
        <v>4.21712066717638E-2</v>
      </c>
      <c r="L152">
        <v>4.21712066717638E-2</v>
      </c>
      <c r="M152" s="2">
        <v>44435</v>
      </c>
    </row>
    <row r="153" spans="1:13" x14ac:dyDescent="0.25">
      <c r="A153">
        <v>-7.2637141603347697</v>
      </c>
      <c r="B153">
        <v>-2.72110032299847</v>
      </c>
      <c r="C153">
        <v>-0.57023246759690105</v>
      </c>
      <c r="D153">
        <v>4.51369528959394E-2</v>
      </c>
      <c r="E153">
        <v>0.47274492748776897</v>
      </c>
      <c r="F153">
        <v>0.47274492748776897</v>
      </c>
      <c r="G153">
        <v>0.82333541157377499</v>
      </c>
      <c r="H153">
        <v>0.58528299832659503</v>
      </c>
      <c r="I153">
        <v>1.3961314543626</v>
      </c>
      <c r="J153">
        <v>7.2656876377027294E-2</v>
      </c>
      <c r="K153">
        <v>0.300410713634641</v>
      </c>
      <c r="L153">
        <v>0.43548918947198301</v>
      </c>
      <c r="M153" s="2">
        <v>44438</v>
      </c>
    </row>
    <row r="154" spans="1:13" x14ac:dyDescent="0.25">
      <c r="A154">
        <v>-0.54505408054475302</v>
      </c>
      <c r="B154">
        <v>-0.285130144560438</v>
      </c>
      <c r="C154">
        <v>-0.37978086219035601</v>
      </c>
      <c r="D154">
        <v>-0.99205067639615596</v>
      </c>
      <c r="E154">
        <v>-0.45173834155020798</v>
      </c>
      <c r="F154">
        <v>-0.161390728320774</v>
      </c>
      <c r="G154">
        <v>-0.161390728320774</v>
      </c>
      <c r="H154">
        <v>-3.5461817769515902E-2</v>
      </c>
      <c r="I154">
        <v>-0.18562580331560799</v>
      </c>
      <c r="J154">
        <v>3.5391869804714503E-2</v>
      </c>
      <c r="K154">
        <v>-0.45493517532344102</v>
      </c>
      <c r="L154">
        <v>-0.246629763023403</v>
      </c>
      <c r="M154" s="2">
        <v>44439</v>
      </c>
    </row>
    <row r="155" spans="1:13" x14ac:dyDescent="0.25">
      <c r="A155">
        <v>-2.0111880067536001</v>
      </c>
      <c r="B155">
        <v>-0.15745160905035799</v>
      </c>
      <c r="C155">
        <v>0.82855072863936297</v>
      </c>
      <c r="D155">
        <v>17.364070871076699</v>
      </c>
      <c r="E155">
        <v>-0.98971064931910402</v>
      </c>
      <c r="F155">
        <v>-0.34622514087883099</v>
      </c>
      <c r="G155">
        <v>0</v>
      </c>
      <c r="H155">
        <v>0</v>
      </c>
      <c r="I155">
        <v>0.18439187557447501</v>
      </c>
      <c r="J155">
        <v>0</v>
      </c>
      <c r="K155">
        <v>0.35523179381825098</v>
      </c>
      <c r="L155">
        <v>-0.34457906385440601</v>
      </c>
      <c r="M155" s="2">
        <v>44440</v>
      </c>
    </row>
    <row r="156" spans="1:13" x14ac:dyDescent="0.25">
      <c r="A156">
        <v>-1</v>
      </c>
      <c r="B156">
        <v>-2.0111880067536001</v>
      </c>
      <c r="C156">
        <v>-0.15745160905035799</v>
      </c>
      <c r="D156">
        <v>0.82855072863936197</v>
      </c>
      <c r="E156">
        <v>17.364070871076699</v>
      </c>
      <c r="F156">
        <v>-0.98971064931910402</v>
      </c>
      <c r="G156">
        <v>-0.34622514087883099</v>
      </c>
      <c r="H156">
        <v>0</v>
      </c>
      <c r="I156">
        <v>0</v>
      </c>
      <c r="J156">
        <v>0.18439187557447501</v>
      </c>
      <c r="K156">
        <v>0</v>
      </c>
      <c r="L156">
        <v>0.35523179381825098</v>
      </c>
      <c r="M156" s="2">
        <v>44441</v>
      </c>
    </row>
    <row r="157" spans="1:13" x14ac:dyDescent="0.25">
      <c r="A157">
        <v>0</v>
      </c>
      <c r="B157">
        <v>-0.14290304400964701</v>
      </c>
      <c r="C157">
        <v>-2.8778741692760699</v>
      </c>
      <c r="D157">
        <v>-0.88767664074198305</v>
      </c>
      <c r="E157">
        <v>-0.50670278513105904</v>
      </c>
      <c r="F157">
        <v>-7.15661928665752</v>
      </c>
      <c r="G157">
        <v>-1.2420126292896201</v>
      </c>
      <c r="H157">
        <v>-0.51117383229004698</v>
      </c>
      <c r="I157">
        <v>-0.16494869141121599</v>
      </c>
      <c r="J157">
        <v>-0.16494869141121599</v>
      </c>
      <c r="K157">
        <v>-1.097201441961E-2</v>
      </c>
      <c r="L157">
        <v>-0.19536388999408499</v>
      </c>
      <c r="M157" s="2">
        <v>44442</v>
      </c>
    </row>
    <row r="158" spans="1:13" x14ac:dyDescent="0.25">
      <c r="A158">
        <v>1.47233987747095</v>
      </c>
      <c r="B158">
        <v>1.47233987747095</v>
      </c>
      <c r="C158">
        <v>0.14104703920742601</v>
      </c>
      <c r="D158">
        <v>-24.6579399954765</v>
      </c>
      <c r="E158">
        <v>-4.5689600131042303</v>
      </c>
      <c r="F158">
        <v>3.3926453251043802</v>
      </c>
      <c r="G158">
        <v>0.79669086857568605</v>
      </c>
      <c r="H158">
        <v>-1.8205008962587499</v>
      </c>
      <c r="I158">
        <v>-0.70544848073557898</v>
      </c>
      <c r="J158">
        <v>-0.29083307049935903</v>
      </c>
      <c r="K158">
        <v>-0.29083307049935903</v>
      </c>
      <c r="L158">
        <v>-0.12831908610328999</v>
      </c>
      <c r="M158" s="2">
        <v>44446</v>
      </c>
    </row>
    <row r="159" spans="1:13" x14ac:dyDescent="0.25">
      <c r="A159">
        <v>-0.40447513269208601</v>
      </c>
      <c r="B159">
        <v>0</v>
      </c>
      <c r="C159">
        <v>0</v>
      </c>
      <c r="D159">
        <v>-0.32061198588699902</v>
      </c>
      <c r="E159">
        <v>1.7599656507524699</v>
      </c>
      <c r="F159">
        <v>0.19550354630598499</v>
      </c>
      <c r="G159">
        <v>-0.36005151464763802</v>
      </c>
      <c r="H159">
        <v>-0.291228738106728</v>
      </c>
      <c r="I159">
        <v>-2.63064370456045</v>
      </c>
      <c r="J159">
        <v>-0.58465136061571699</v>
      </c>
      <c r="K159">
        <v>0</v>
      </c>
      <c r="L159">
        <v>0</v>
      </c>
      <c r="M159" s="2">
        <v>44447</v>
      </c>
    </row>
    <row r="160" spans="1:13" x14ac:dyDescent="0.25">
      <c r="A160">
        <v>-0.66728775883403901</v>
      </c>
      <c r="B160">
        <v>-0.206336719420009</v>
      </c>
      <c r="C160">
        <v>0.19813841327207701</v>
      </c>
      <c r="D160">
        <v>0.19813841327207701</v>
      </c>
      <c r="E160">
        <v>-0.185999122774581</v>
      </c>
      <c r="F160">
        <v>2.1314925290921898</v>
      </c>
      <c r="G160">
        <v>0.63966524690910898</v>
      </c>
      <c r="H160">
        <v>-7.5810907095139005E-2</v>
      </c>
      <c r="I160">
        <v>-8.9767164010433498E-2</v>
      </c>
      <c r="J160">
        <v>-2.95915575207141</v>
      </c>
      <c r="K160">
        <v>-0.72109839257074004</v>
      </c>
      <c r="L160">
        <v>-0.136447031955023</v>
      </c>
      <c r="M160" s="2">
        <v>44448</v>
      </c>
    </row>
    <row r="161" spans="1:13" x14ac:dyDescent="0.25">
      <c r="A161">
        <v>2.2099353474157102</v>
      </c>
      <c r="B161">
        <v>-0.19863812273371001</v>
      </c>
      <c r="C161">
        <v>2.7874868303013101E-2</v>
      </c>
      <c r="D161">
        <v>0.36546118405052103</v>
      </c>
      <c r="E161">
        <v>0.36546118405052203</v>
      </c>
      <c r="F161">
        <v>-2.0382513040258999E-2</v>
      </c>
      <c r="G161">
        <v>1.8818559610256</v>
      </c>
      <c r="H161">
        <v>0.81505567412951396</v>
      </c>
      <c r="I161">
        <v>0.20876294486941599</v>
      </c>
      <c r="J161">
        <v>0.128167491124724</v>
      </c>
      <c r="K161">
        <v>-4.9988001690345003</v>
      </c>
      <c r="L161">
        <v>-1.0262143868133</v>
      </c>
      <c r="M161" s="2">
        <v>44449</v>
      </c>
    </row>
    <row r="162" spans="1:13" x14ac:dyDescent="0.25">
      <c r="A162">
        <v>-0.59043351300439995</v>
      </c>
      <c r="B162">
        <v>-0.27890075867491199</v>
      </c>
      <c r="C162">
        <v>-0.62759734827301605</v>
      </c>
      <c r="D162">
        <v>-0.35565717162812399</v>
      </c>
      <c r="E162">
        <v>-0.108424720284405</v>
      </c>
      <c r="F162">
        <v>-0.108424720284405</v>
      </c>
      <c r="G162">
        <v>-0.30802670543272498</v>
      </c>
      <c r="H162">
        <v>0.65099414048155901</v>
      </c>
      <c r="I162">
        <v>-8.33290182290405E-2</v>
      </c>
      <c r="J162">
        <v>-0.32133487899919599</v>
      </c>
      <c r="K162">
        <v>-0.28638733147874101</v>
      </c>
      <c r="L162">
        <v>42.870419391239601</v>
      </c>
      <c r="M162" s="2">
        <v>44452</v>
      </c>
    </row>
    <row r="163" spans="1:13" x14ac:dyDescent="0.25">
      <c r="A163">
        <v>-0.57376019384015697</v>
      </c>
      <c r="B163">
        <v>0.19684051270275199</v>
      </c>
      <c r="C163">
        <v>0.62886531106062704</v>
      </c>
      <c r="D163">
        <v>-0.29133362163559801</v>
      </c>
      <c r="E163">
        <v>-7.9568136986253396E-2</v>
      </c>
      <c r="F163">
        <v>0.197730322233685</v>
      </c>
      <c r="G163">
        <v>0.197730322233685</v>
      </c>
      <c r="H163">
        <v>-9.5050103765155894E-2</v>
      </c>
      <c r="I163">
        <v>1.23699470752482</v>
      </c>
      <c r="J163">
        <v>0.41518588407088203</v>
      </c>
      <c r="K163">
        <v>3.23872615919319E-2</v>
      </c>
      <c r="L163">
        <v>1.37991698363722E-3</v>
      </c>
      <c r="M163" s="2">
        <v>44453</v>
      </c>
    </row>
    <row r="164" spans="1:13" x14ac:dyDescent="0.25">
      <c r="A164">
        <v>1.3348899669110199</v>
      </c>
      <c r="B164">
        <v>-0.85086539297524499</v>
      </c>
      <c r="C164">
        <v>-0.30427813479154697</v>
      </c>
      <c r="D164">
        <v>-3.9047611786201301E-2</v>
      </c>
      <c r="E164">
        <v>-0.46529895184951597</v>
      </c>
      <c r="F164">
        <v>-0.24821686095741999</v>
      </c>
      <c r="G164">
        <v>-1.6696915213042899E-2</v>
      </c>
      <c r="H164">
        <v>-1.6696915213043E-2</v>
      </c>
      <c r="I164">
        <v>-0.225819404931312</v>
      </c>
      <c r="J164">
        <v>0.71030092740433604</v>
      </c>
      <c r="K164">
        <v>4.86473533712335E-2</v>
      </c>
      <c r="L164">
        <v>-0.193996667901777</v>
      </c>
      <c r="M164" s="2">
        <v>44454</v>
      </c>
    </row>
    <row r="165" spans="1:13" x14ac:dyDescent="0.25">
      <c r="A165">
        <v>-1.11252003338201</v>
      </c>
      <c r="B165">
        <v>2.1669053474856699</v>
      </c>
      <c r="C165">
        <v>-0.842495165546436</v>
      </c>
      <c r="D165">
        <v>-0.27600797527373</v>
      </c>
      <c r="E165">
        <v>0</v>
      </c>
      <c r="F165">
        <v>-0.453423375500911</v>
      </c>
      <c r="G165">
        <v>-0.23545125539247</v>
      </c>
      <c r="H165">
        <v>0</v>
      </c>
      <c r="I165">
        <v>0</v>
      </c>
      <c r="J165">
        <v>-0.215506513066789</v>
      </c>
      <c r="K165">
        <v>0.75017514980820599</v>
      </c>
      <c r="L165">
        <v>7.4927534138462898E-2</v>
      </c>
      <c r="M165" s="2">
        <v>44455</v>
      </c>
    </row>
    <row r="166" spans="1:13" x14ac:dyDescent="0.25">
      <c r="A166">
        <v>-1</v>
      </c>
      <c r="B166">
        <v>-1.11252003338201</v>
      </c>
      <c r="C166">
        <v>2.1669053474856699</v>
      </c>
      <c r="D166">
        <v>-0.842495165546436</v>
      </c>
      <c r="E166">
        <v>-0.27600797527373</v>
      </c>
      <c r="F166">
        <v>0</v>
      </c>
      <c r="G166">
        <v>-0.453423375500911</v>
      </c>
      <c r="H166">
        <v>-0.235451255392469</v>
      </c>
      <c r="I166">
        <v>0</v>
      </c>
      <c r="J166">
        <v>0</v>
      </c>
      <c r="K166">
        <v>-0.215506513066789</v>
      </c>
      <c r="L166">
        <v>0.75017514980820599</v>
      </c>
      <c r="M166" s="2">
        <v>44456</v>
      </c>
    </row>
    <row r="167" spans="1:13" x14ac:dyDescent="0.25">
      <c r="A167">
        <v>0</v>
      </c>
      <c r="B167">
        <v>-29.526807572998699</v>
      </c>
      <c r="C167">
        <v>2.0973173070138502</v>
      </c>
      <c r="D167">
        <v>12.332156385344501</v>
      </c>
      <c r="E167">
        <v>0.75858101635044195</v>
      </c>
      <c r="F167">
        <v>0.88315841139879703</v>
      </c>
      <c r="G167">
        <v>1.1591663866725299</v>
      </c>
      <c r="H167">
        <v>0.180149875359363</v>
      </c>
      <c r="I167">
        <v>0.248946378169665</v>
      </c>
      <c r="J167">
        <v>0.484397633562135</v>
      </c>
      <c r="K167">
        <v>0.484397633562135</v>
      </c>
      <c r="L167">
        <v>0.164500275548566</v>
      </c>
      <c r="M167" s="2">
        <v>44459</v>
      </c>
    </row>
    <row r="168" spans="1:13" x14ac:dyDescent="0.25">
      <c r="A168">
        <v>-0.82852475310969698</v>
      </c>
      <c r="B168">
        <v>-0.82852475310969698</v>
      </c>
      <c r="C168">
        <v>-0.82229536212654097</v>
      </c>
      <c r="D168">
        <v>-0.89598467075240695</v>
      </c>
      <c r="E168">
        <v>-0.5602432706389</v>
      </c>
      <c r="F168">
        <v>-0.83389576551370503</v>
      </c>
      <c r="G168">
        <v>-0.57263119101722404</v>
      </c>
      <c r="H168">
        <v>-0.44480038697294499</v>
      </c>
      <c r="I168">
        <v>-0.59890457696439803</v>
      </c>
      <c r="J168">
        <v>-0.42898659412326801</v>
      </c>
      <c r="K168">
        <v>-0.27036921959441401</v>
      </c>
      <c r="L168">
        <v>-0.27036921959441401</v>
      </c>
      <c r="M168" s="2">
        <v>44460</v>
      </c>
    </row>
    <row r="169" spans="1:13" x14ac:dyDescent="0.25">
      <c r="A169">
        <v>-5.8317455034179098</v>
      </c>
      <c r="B169">
        <v>0</v>
      </c>
      <c r="C169">
        <v>0</v>
      </c>
      <c r="D169">
        <v>0.25696098497278202</v>
      </c>
      <c r="E169">
        <v>-0.71756614015618803</v>
      </c>
      <c r="F169">
        <v>0.78995081882559604</v>
      </c>
      <c r="G169">
        <v>-0.66101644857617403</v>
      </c>
      <c r="H169">
        <v>-0.23024296315215501</v>
      </c>
      <c r="I169">
        <v>0</v>
      </c>
      <c r="J169">
        <v>-0.40898984748002998</v>
      </c>
      <c r="K169">
        <v>-0.21739402830659399</v>
      </c>
      <c r="L169">
        <v>0</v>
      </c>
      <c r="M169" s="2">
        <v>44461</v>
      </c>
    </row>
    <row r="170" spans="1:13" x14ac:dyDescent="0.25">
      <c r="A170">
        <v>-1</v>
      </c>
      <c r="B170">
        <v>-5.8317455034179098</v>
      </c>
      <c r="C170">
        <v>0</v>
      </c>
      <c r="D170">
        <v>0</v>
      </c>
      <c r="E170">
        <v>0.25696098497278202</v>
      </c>
      <c r="F170">
        <v>-0.71756614015618803</v>
      </c>
      <c r="G170">
        <v>0.78995081882559604</v>
      </c>
      <c r="H170">
        <v>-0.66101644857617403</v>
      </c>
      <c r="I170">
        <v>-0.23024296315215501</v>
      </c>
      <c r="J170">
        <v>0</v>
      </c>
      <c r="K170">
        <v>-0.40898984748002998</v>
      </c>
      <c r="L170">
        <v>-0.21739402830659399</v>
      </c>
      <c r="M170" s="2">
        <v>44462</v>
      </c>
    </row>
    <row r="171" spans="1:13" x14ac:dyDescent="0.25">
      <c r="A171">
        <v>0</v>
      </c>
      <c r="B171">
        <v>1.2234093871090299</v>
      </c>
      <c r="C171">
        <v>-16.574693811839101</v>
      </c>
      <c r="D171">
        <v>-10.7429483084212</v>
      </c>
      <c r="E171">
        <v>-10.7429483084212</v>
      </c>
      <c r="F171">
        <v>-13.246505902292</v>
      </c>
      <c r="G171">
        <v>-4.5314024143995004</v>
      </c>
      <c r="H171">
        <v>-6.0366285431229798</v>
      </c>
      <c r="I171">
        <v>-2.9751145647661001</v>
      </c>
      <c r="J171">
        <v>-2.01153627204569</v>
      </c>
      <c r="K171">
        <v>-1.7812933088935401</v>
      </c>
      <c r="L171">
        <v>-1.461752277652</v>
      </c>
      <c r="M171" s="2">
        <v>44463</v>
      </c>
    </row>
    <row r="172" spans="1:13" x14ac:dyDescent="0.25">
      <c r="A172">
        <v>0</v>
      </c>
      <c r="B172">
        <v>0</v>
      </c>
      <c r="C172">
        <v>-0.310230529202767</v>
      </c>
      <c r="D172">
        <v>0.59856065318311302</v>
      </c>
      <c r="E172">
        <v>0</v>
      </c>
      <c r="F172">
        <v>0</v>
      </c>
      <c r="G172">
        <v>-2.0551178908187799E-2</v>
      </c>
      <c r="H172">
        <v>0.25501346568188399</v>
      </c>
      <c r="I172">
        <v>-0.13557711476213599</v>
      </c>
      <c r="J172">
        <v>0.50301909760948105</v>
      </c>
      <c r="K172">
        <v>0.29469465632340303</v>
      </c>
      <c r="L172">
        <v>0</v>
      </c>
      <c r="M172" s="2">
        <v>44466</v>
      </c>
    </row>
    <row r="173" spans="1:13" x14ac:dyDescent="0.25">
      <c r="A173">
        <v>-1.52487448015555</v>
      </c>
      <c r="B173">
        <v>-0.52487448015554905</v>
      </c>
      <c r="C173">
        <v>-0.52487448015554905</v>
      </c>
      <c r="D173">
        <v>-0.67227292161463303</v>
      </c>
      <c r="E173">
        <v>1.9813929889224102E-2</v>
      </c>
      <c r="F173">
        <v>-0.57874672329388899</v>
      </c>
      <c r="G173">
        <v>-0.57874672329388899</v>
      </c>
      <c r="H173">
        <v>-0.58740397474913697</v>
      </c>
      <c r="I173">
        <v>-0.45639442615793002</v>
      </c>
      <c r="J173">
        <v>-0.75053437720729499</v>
      </c>
      <c r="K173">
        <v>-0.42127341205923802</v>
      </c>
      <c r="L173">
        <v>-0.90198191682443496</v>
      </c>
      <c r="M173" s="2">
        <v>44467</v>
      </c>
    </row>
    <row r="174" spans="1:13" x14ac:dyDescent="0.25">
      <c r="A174">
        <v>-0.215832640270887</v>
      </c>
      <c r="B174">
        <v>-1.8662751590937801</v>
      </c>
      <c r="C174">
        <v>0.238431825130902</v>
      </c>
      <c r="D174">
        <v>0.238431825130903</v>
      </c>
      <c r="E174">
        <v>-0.36380154574214701</v>
      </c>
      <c r="F174">
        <v>1.71743016974677</v>
      </c>
      <c r="G174">
        <v>0.29652572512519598</v>
      </c>
      <c r="H174">
        <v>0.29652572512519598</v>
      </c>
      <c r="I174">
        <v>0.23501053610799599</v>
      </c>
      <c r="J174">
        <v>1.4156953628837401</v>
      </c>
      <c r="K174">
        <v>-7.3998672794990603E-3</v>
      </c>
      <c r="L174">
        <v>9.2792877861864707</v>
      </c>
      <c r="M174" s="2">
        <v>44468</v>
      </c>
    </row>
    <row r="175" spans="1:13" x14ac:dyDescent="0.25">
      <c r="A175">
        <v>-0.34587231359617299</v>
      </c>
      <c r="B175">
        <v>0.92936566665519205</v>
      </c>
      <c r="C175">
        <v>-2.3495789723064799</v>
      </c>
      <c r="D175">
        <v>-0.65008535342906504</v>
      </c>
      <c r="E175">
        <v>-0.65008535342906504</v>
      </c>
      <c r="F175">
        <v>-0.801676587801049</v>
      </c>
      <c r="G175">
        <v>0.32367950329978301</v>
      </c>
      <c r="H175">
        <v>-0.77225281573257698</v>
      </c>
      <c r="I175">
        <v>-0.77225281573257698</v>
      </c>
      <c r="J175">
        <v>-0.78067862309263303</v>
      </c>
      <c r="K175">
        <v>-0.59584477603328401</v>
      </c>
      <c r="L175">
        <v>-1.12741934165168</v>
      </c>
      <c r="M175" s="2">
        <v>44469</v>
      </c>
    </row>
    <row r="176" spans="1:13" x14ac:dyDescent="0.25">
      <c r="A176">
        <v>0.42077102983445103</v>
      </c>
      <c r="B176">
        <v>-0.66096230605272299</v>
      </c>
      <c r="C176">
        <v>0</v>
      </c>
      <c r="D176">
        <v>-4.8568804865185697</v>
      </c>
      <c r="E176">
        <v>0</v>
      </c>
      <c r="F176">
        <v>0</v>
      </c>
      <c r="G176">
        <v>-0.68597198323889297</v>
      </c>
      <c r="H176">
        <v>4.8120565027293898</v>
      </c>
      <c r="I176">
        <v>0</v>
      </c>
      <c r="J176">
        <v>0</v>
      </c>
      <c r="K176">
        <v>-0.144337746235114</v>
      </c>
      <c r="L176">
        <v>-3.3413089712742798</v>
      </c>
      <c r="M176" s="2">
        <v>44470</v>
      </c>
    </row>
    <row r="177" spans="1:13" x14ac:dyDescent="0.25">
      <c r="A177">
        <v>-1.0964513516682901</v>
      </c>
      <c r="B177">
        <v>0.28373574359576897</v>
      </c>
      <c r="C177">
        <v>-0.70742243348849099</v>
      </c>
      <c r="D177">
        <v>-4.6460127435767697E-2</v>
      </c>
      <c r="E177">
        <v>-4.6776893276103904</v>
      </c>
      <c r="F177">
        <v>0.17919115890817899</v>
      </c>
      <c r="G177">
        <v>0.17919115890817899</v>
      </c>
      <c r="H177">
        <v>-0.62970093898583301</v>
      </c>
      <c r="I177">
        <v>5.1391069913957601</v>
      </c>
      <c r="J177">
        <v>0.32705048866636999</v>
      </c>
      <c r="K177">
        <v>0.32705048866636999</v>
      </c>
      <c r="L177">
        <v>0.13550701199206</v>
      </c>
      <c r="M177" s="2">
        <v>44473</v>
      </c>
    </row>
    <row r="178" spans="1:13" x14ac:dyDescent="0.25">
      <c r="A178">
        <v>6.8799885373795</v>
      </c>
      <c r="B178">
        <v>-1.8411672652758599</v>
      </c>
      <c r="C178">
        <v>-0.60492643601715501</v>
      </c>
      <c r="D178">
        <v>-1.0283864141087</v>
      </c>
      <c r="E178">
        <v>-0.33521948415611802</v>
      </c>
      <c r="F178">
        <v>-3.0733332249421599</v>
      </c>
      <c r="G178">
        <v>1.0454904702893999</v>
      </c>
      <c r="H178">
        <v>1.0454904702893999</v>
      </c>
      <c r="I178">
        <v>-0.28290829841196902</v>
      </c>
      <c r="J178">
        <v>5.3216966319009904</v>
      </c>
      <c r="K178">
        <v>1.6955674500600599</v>
      </c>
      <c r="L178">
        <v>1.6955674500600599</v>
      </c>
      <c r="M178" s="2">
        <v>44474</v>
      </c>
    </row>
    <row r="179" spans="1:13" x14ac:dyDescent="0.25">
      <c r="A179">
        <v>-0.75167370280065005</v>
      </c>
      <c r="B179">
        <v>-0.62476996490098202</v>
      </c>
      <c r="C179">
        <v>-2.1884600371496998</v>
      </c>
      <c r="D179">
        <v>-13.7207999022348</v>
      </c>
      <c r="E179">
        <v>-0.681865156787689</v>
      </c>
      <c r="F179">
        <v>0.36083527355308798</v>
      </c>
      <c r="G179">
        <v>-2.3793586561816999</v>
      </c>
      <c r="H179">
        <v>-0.36574688186294202</v>
      </c>
      <c r="I179">
        <v>-0.36574688186294102</v>
      </c>
      <c r="J179">
        <v>-0.66717080634218595</v>
      </c>
      <c r="K179">
        <v>0.89510486096711905</v>
      </c>
      <c r="L179">
        <v>-0.45011437358037698</v>
      </c>
      <c r="M179" s="2">
        <v>44475</v>
      </c>
    </row>
    <row r="180" spans="1:13" x14ac:dyDescent="0.25">
      <c r="A180">
        <v>7.5171893004694201</v>
      </c>
      <c r="B180">
        <v>6.9634839008644196</v>
      </c>
      <c r="C180">
        <v>7.3016864060721396</v>
      </c>
      <c r="D180">
        <v>-4.3121201833741702</v>
      </c>
      <c r="E180">
        <v>-4.2665145676863299</v>
      </c>
      <c r="F180">
        <v>-1.9290183105209899</v>
      </c>
      <c r="G180">
        <v>-1.1627974088402699</v>
      </c>
      <c r="H180">
        <v>-0.64595205184430504</v>
      </c>
      <c r="I180">
        <v>2.5288242586501299</v>
      </c>
      <c r="J180">
        <v>2.5288242586501299</v>
      </c>
      <c r="K180">
        <v>0.45345518321535599</v>
      </c>
      <c r="L180">
        <v>6.0360039091814404</v>
      </c>
      <c r="M180" s="2">
        <v>44476</v>
      </c>
    </row>
    <row r="181" spans="1:13" x14ac:dyDescent="0.25">
      <c r="A181">
        <v>0.55090088054762898</v>
      </c>
      <c r="B181">
        <v>-0.11133610416643901</v>
      </c>
      <c r="C181">
        <v>0.132744544531817</v>
      </c>
      <c r="D181">
        <v>0.17348355690409201</v>
      </c>
      <c r="E181">
        <v>1.0315800171759699</v>
      </c>
      <c r="F181">
        <v>6.8866347798009001E-2</v>
      </c>
      <c r="G181">
        <v>6.1154196930805496</v>
      </c>
      <c r="H181">
        <v>1.40882818686985</v>
      </c>
      <c r="I181">
        <v>-0.75832157837548197</v>
      </c>
      <c r="J181">
        <v>0.141348135329352</v>
      </c>
      <c r="K181">
        <v>0.141348135329352</v>
      </c>
      <c r="L181">
        <v>-0.18744159973746499</v>
      </c>
      <c r="M181" s="2">
        <v>44477</v>
      </c>
    </row>
    <row r="182" spans="1:13" x14ac:dyDescent="0.25">
      <c r="A182">
        <v>-1.06818769430549</v>
      </c>
      <c r="B182">
        <v>-5.2461639999643199E-2</v>
      </c>
      <c r="C182">
        <v>-0.46398009123593498</v>
      </c>
      <c r="D182">
        <v>-0.24374094520790801</v>
      </c>
      <c r="E182">
        <v>-0.209024640805865</v>
      </c>
      <c r="F182">
        <v>0.235775234795953</v>
      </c>
      <c r="G182">
        <v>-0.42271107337754799</v>
      </c>
      <c r="H182">
        <v>1.1269632664031599</v>
      </c>
      <c r="I182">
        <v>-0.82692930753199601</v>
      </c>
      <c r="J182">
        <v>-0.96335259112412697</v>
      </c>
      <c r="K182">
        <v>-0.17510079847961399</v>
      </c>
      <c r="L182">
        <v>-0.17510079847961399</v>
      </c>
      <c r="M182" s="2">
        <v>44480</v>
      </c>
    </row>
    <row r="183" spans="1:13" x14ac:dyDescent="0.25">
      <c r="A183">
        <v>2.41609037430662</v>
      </c>
      <c r="B183">
        <v>-1.08889432225371</v>
      </c>
      <c r="C183">
        <v>0.3303264313075</v>
      </c>
      <c r="D183">
        <v>-0.31582798887862301</v>
      </c>
      <c r="E183">
        <v>-4.38905005048617E-2</v>
      </c>
      <c r="F183">
        <v>0</v>
      </c>
      <c r="G183">
        <v>0.83504166187095497</v>
      </c>
      <c r="H183">
        <v>-0.198270369638894</v>
      </c>
      <c r="I183">
        <v>11.289563507676901</v>
      </c>
      <c r="J183">
        <v>0</v>
      </c>
      <c r="K183">
        <v>-0.95557347029997497</v>
      </c>
      <c r="L183">
        <v>0</v>
      </c>
      <c r="M183" s="2">
        <v>44481</v>
      </c>
    </row>
    <row r="184" spans="1:13" x14ac:dyDescent="0.25">
      <c r="A184">
        <v>0.60416900529131401</v>
      </c>
      <c r="B184">
        <v>7.8960766720433</v>
      </c>
      <c r="C184">
        <v>-1.5760339901506599</v>
      </c>
      <c r="D184">
        <v>-0.317728344634162</v>
      </c>
      <c r="E184">
        <v>-0.75920892825144304</v>
      </c>
      <c r="F184">
        <v>-0.46781122853429302</v>
      </c>
      <c r="G184">
        <v>-0.42392072802943098</v>
      </c>
      <c r="H184">
        <v>5.71294646062828E-2</v>
      </c>
      <c r="I184">
        <v>-0.82194562800529603</v>
      </c>
      <c r="J184">
        <v>3.6248668118162199</v>
      </c>
      <c r="K184">
        <v>-7.6646966958607203</v>
      </c>
      <c r="L184">
        <v>-1.29608934570032</v>
      </c>
      <c r="M184" s="2">
        <v>44482</v>
      </c>
    </row>
    <row r="185" spans="1:13" x14ac:dyDescent="0.25">
      <c r="A185">
        <v>0</v>
      </c>
      <c r="B185">
        <v>-0.38399965515607398</v>
      </c>
      <c r="C185">
        <v>0.372854241242841</v>
      </c>
      <c r="D185">
        <v>-2.12317906863366</v>
      </c>
      <c r="E185">
        <v>0.93857341633579205</v>
      </c>
      <c r="F185">
        <v>-0.56740419295515798</v>
      </c>
      <c r="G185">
        <v>-7.6188300187797806E-2</v>
      </c>
      <c r="H185">
        <v>0</v>
      </c>
      <c r="I185">
        <v>3.75996183305084</v>
      </c>
      <c r="J185">
        <v>-0.52685977748424595</v>
      </c>
      <c r="K185">
        <v>-1.69393507654874</v>
      </c>
      <c r="L185">
        <v>0</v>
      </c>
      <c r="M185" s="2">
        <v>44483</v>
      </c>
    </row>
    <row r="186" spans="1:13" x14ac:dyDescent="0.25">
      <c r="A186">
        <v>-3.3223315418301298</v>
      </c>
      <c r="B186">
        <v>-2.3223315418301298</v>
      </c>
      <c r="C186">
        <v>-1.8145566857653599</v>
      </c>
      <c r="D186">
        <v>-1.5910920455688899</v>
      </c>
      <c r="E186">
        <v>8.2684292634068401E-2</v>
      </c>
      <c r="F186">
        <v>5.2148014885585203</v>
      </c>
      <c r="G186">
        <v>1.28247414105584</v>
      </c>
      <c r="H186">
        <v>1.6327509480006701</v>
      </c>
      <c r="I186">
        <v>1.70893924818846</v>
      </c>
      <c r="J186">
        <v>11.8944474294305</v>
      </c>
      <c r="K186">
        <v>3.3218925476380399</v>
      </c>
      <c r="L186">
        <v>-4.3647193158995998</v>
      </c>
      <c r="M186" s="2">
        <v>44484</v>
      </c>
    </row>
    <row r="187" spans="1:13" x14ac:dyDescent="0.25">
      <c r="A187">
        <v>3.2123353392480999E-2</v>
      </c>
      <c r="B187">
        <v>0.81265631410821804</v>
      </c>
      <c r="C187">
        <v>5.6416318035842197E-2</v>
      </c>
      <c r="D187">
        <v>0.99859928797352904</v>
      </c>
      <c r="E187">
        <v>-0.32135161975911902</v>
      </c>
      <c r="F187">
        <v>-0.64017679765757696</v>
      </c>
      <c r="G187">
        <v>0.20392223140448701</v>
      </c>
      <c r="H187">
        <v>-0.17824616982286601</v>
      </c>
      <c r="I187">
        <v>-7.8596966713806796E-3</v>
      </c>
      <c r="J187">
        <v>2.0265075871505701E-2</v>
      </c>
      <c r="K187">
        <v>0.44022936443439797</v>
      </c>
      <c r="L187">
        <v>-8.3160557476822605E-2</v>
      </c>
      <c r="M187" s="2">
        <v>44487</v>
      </c>
    </row>
    <row r="188" spans="1:13" x14ac:dyDescent="0.25">
      <c r="A188">
        <v>-8.8191255862161394E-2</v>
      </c>
      <c r="B188">
        <v>0.88068518387065298</v>
      </c>
      <c r="C188">
        <v>2.2269814609937302</v>
      </c>
      <c r="D188">
        <v>1.5111273198172399</v>
      </c>
      <c r="E188">
        <v>3.5347351232325601</v>
      </c>
      <c r="F188">
        <v>1.37514839881357</v>
      </c>
      <c r="G188">
        <v>-3.6042952869821003E-2</v>
      </c>
      <c r="H188">
        <v>0.89137830627563197</v>
      </c>
      <c r="I188">
        <v>0.38294068587360303</v>
      </c>
      <c r="J188">
        <v>0.53447309067428905</v>
      </c>
      <c r="K188">
        <v>0.56203923324646599</v>
      </c>
      <c r="L188">
        <v>1.18712837461679</v>
      </c>
      <c r="M188" s="2">
        <v>44488</v>
      </c>
    </row>
    <row r="189" spans="1:13" x14ac:dyDescent="0.25">
      <c r="A189">
        <v>-3.41338690457667E-2</v>
      </c>
      <c r="B189">
        <v>-0.51517204901820002</v>
      </c>
      <c r="C189">
        <v>0</v>
      </c>
      <c r="D189">
        <v>0.28507281790418698</v>
      </c>
      <c r="E189">
        <v>0</v>
      </c>
      <c r="F189">
        <v>0.216112229441631</v>
      </c>
      <c r="G189">
        <v>-0.13258386188502599</v>
      </c>
      <c r="H189">
        <v>-0.40198025615021998</v>
      </c>
      <c r="I189">
        <v>0.10091555240903</v>
      </c>
      <c r="J189">
        <v>-0.12359600573575499</v>
      </c>
      <c r="K189">
        <v>-1.7647535340635501E-2</v>
      </c>
      <c r="L189">
        <v>0</v>
      </c>
      <c r="M189" s="2">
        <v>44489</v>
      </c>
    </row>
    <row r="190" spans="1:13" x14ac:dyDescent="0.25">
      <c r="A190">
        <v>-1</v>
      </c>
      <c r="B190">
        <v>-3.4133869045766797E-2</v>
      </c>
      <c r="C190">
        <v>-0.51517204901820002</v>
      </c>
      <c r="D190">
        <v>0</v>
      </c>
      <c r="E190">
        <v>0.28507281790418698</v>
      </c>
      <c r="F190">
        <v>0</v>
      </c>
      <c r="G190">
        <v>0.216112229441631</v>
      </c>
      <c r="H190">
        <v>-0.13258386188502599</v>
      </c>
      <c r="I190">
        <v>-0.40198025615021998</v>
      </c>
      <c r="J190">
        <v>0.10091555240903</v>
      </c>
      <c r="K190">
        <v>-0.12359600573575499</v>
      </c>
      <c r="L190">
        <v>-1.7647535340635501E-2</v>
      </c>
      <c r="M190" s="2">
        <v>44490</v>
      </c>
    </row>
    <row r="191" spans="1:13" x14ac:dyDescent="0.25">
      <c r="A191">
        <v>0</v>
      </c>
      <c r="B191">
        <v>-1</v>
      </c>
      <c r="C191">
        <v>-3.41338690457667E-2</v>
      </c>
      <c r="D191">
        <v>-0.51517204901820002</v>
      </c>
      <c r="E191">
        <v>0</v>
      </c>
      <c r="F191">
        <v>0.28507281790418698</v>
      </c>
      <c r="G191">
        <v>0</v>
      </c>
      <c r="H191">
        <v>0.216112229441631</v>
      </c>
      <c r="I191">
        <v>-0.13258386188502599</v>
      </c>
      <c r="J191">
        <v>-0.40198025615021998</v>
      </c>
      <c r="K191">
        <v>0.10091555240903</v>
      </c>
      <c r="L191">
        <v>-0.12359600573575499</v>
      </c>
      <c r="M191" s="2">
        <v>44491</v>
      </c>
    </row>
    <row r="192" spans="1:13" x14ac:dyDescent="0.25">
      <c r="A192">
        <v>0</v>
      </c>
      <c r="B192">
        <v>0</v>
      </c>
      <c r="C192">
        <v>-0.53404780344813496</v>
      </c>
      <c r="D192">
        <v>0.41591357624740999</v>
      </c>
      <c r="E192">
        <v>-0.29697646827211499</v>
      </c>
      <c r="F192">
        <v>0.218195580746085</v>
      </c>
      <c r="G192">
        <v>0.56547002770779897</v>
      </c>
      <c r="H192">
        <v>0.28039720980361099</v>
      </c>
      <c r="I192">
        <v>0.55710670538511298</v>
      </c>
      <c r="J192">
        <v>0.16320024955640999</v>
      </c>
      <c r="K192">
        <v>-0.22509551759117799</v>
      </c>
      <c r="L192">
        <v>0.295650712072485</v>
      </c>
      <c r="M192" s="2">
        <v>44494</v>
      </c>
    </row>
    <row r="193" spans="1:13" x14ac:dyDescent="0.25">
      <c r="A193">
        <v>0</v>
      </c>
      <c r="B193">
        <v>0</v>
      </c>
      <c r="C193">
        <v>0</v>
      </c>
      <c r="D193">
        <v>-0.68215048372801401</v>
      </c>
      <c r="E193">
        <v>-2.3539829097706098E-2</v>
      </c>
      <c r="F193">
        <v>-0.42289765055844503</v>
      </c>
      <c r="G193">
        <v>0</v>
      </c>
      <c r="H193">
        <v>0.222644048051239</v>
      </c>
      <c r="I193">
        <v>0</v>
      </c>
      <c r="J193">
        <v>0.161158180230072</v>
      </c>
      <c r="K193">
        <v>-0.102319407001788</v>
      </c>
      <c r="L193">
        <v>-0.34156297807243002</v>
      </c>
      <c r="M193" s="2">
        <v>44495</v>
      </c>
    </row>
    <row r="194" spans="1:13" x14ac:dyDescent="0.25">
      <c r="A194">
        <v>-2.1793845971720698</v>
      </c>
      <c r="B194">
        <v>-1.17938459717207</v>
      </c>
      <c r="C194">
        <v>-1.17938459717207</v>
      </c>
      <c r="D194">
        <v>-1.17938459717207</v>
      </c>
      <c r="E194">
        <v>-1.05701730743779</v>
      </c>
      <c r="F194">
        <v>-0.38958235184295198</v>
      </c>
      <c r="G194">
        <v>-0.63414165043024096</v>
      </c>
      <c r="H194">
        <v>-0.21124399987179501</v>
      </c>
      <c r="I194">
        <v>-3.5632171078548401E-2</v>
      </c>
      <c r="J194">
        <v>-0.25827621912978699</v>
      </c>
      <c r="K194">
        <v>-0.13874136437137499</v>
      </c>
      <c r="L194">
        <v>-0.37153340803950802</v>
      </c>
      <c r="M194" s="2">
        <v>44496</v>
      </c>
    </row>
    <row r="195" spans="1:13" x14ac:dyDescent="0.25">
      <c r="A195">
        <v>-0.30774390992064099</v>
      </c>
      <c r="B195">
        <v>3.5513170183446698</v>
      </c>
      <c r="C195">
        <v>-2.0232976128143201</v>
      </c>
      <c r="D195">
        <v>-2.0232976128143201</v>
      </c>
      <c r="E195">
        <v>-2.0232976128143201</v>
      </c>
      <c r="F195">
        <v>-0.90666680828486101</v>
      </c>
      <c r="G195">
        <v>0.14055757877483599</v>
      </c>
      <c r="H195">
        <v>-0.45373803309572602</v>
      </c>
      <c r="I195">
        <v>8.2419727339323096E-2</v>
      </c>
      <c r="J195">
        <v>0.407330854636068</v>
      </c>
      <c r="K195">
        <v>0.10715974809553699</v>
      </c>
      <c r="L195">
        <v>0.362020102564934</v>
      </c>
      <c r="M195" s="2">
        <v>44497</v>
      </c>
    </row>
    <row r="196" spans="1:13" x14ac:dyDescent="0.25">
      <c r="A196">
        <v>-1.4445521163784401</v>
      </c>
      <c r="B196">
        <v>0</v>
      </c>
      <c r="C196">
        <v>-5.4476963117576496</v>
      </c>
      <c r="D196">
        <v>0</v>
      </c>
      <c r="E196">
        <v>0</v>
      </c>
      <c r="F196">
        <v>0</v>
      </c>
      <c r="G196">
        <v>-0.92120732304310304</v>
      </c>
      <c r="H196">
        <v>-3.15291677913839E-2</v>
      </c>
      <c r="I196">
        <v>-0.49533258392561702</v>
      </c>
      <c r="J196">
        <v>0</v>
      </c>
      <c r="K196">
        <v>0.27111815350663399</v>
      </c>
      <c r="L196">
        <v>0</v>
      </c>
      <c r="M196" s="2">
        <v>44498</v>
      </c>
    </row>
    <row r="197" spans="1:13" x14ac:dyDescent="0.25">
      <c r="A197">
        <v>2.6185103416518398</v>
      </c>
      <c r="B197">
        <v>-3.05316854689702</v>
      </c>
      <c r="C197">
        <v>-1.6086164305185899</v>
      </c>
      <c r="D197">
        <v>1.7069410532926199</v>
      </c>
      <c r="E197">
        <v>7.1546373650502701</v>
      </c>
      <c r="F197">
        <v>7.1546373650502701</v>
      </c>
      <c r="G197">
        <v>7.1546373650502701</v>
      </c>
      <c r="H197">
        <v>-0.35747429239495498</v>
      </c>
      <c r="I197">
        <v>0.51442982954391403</v>
      </c>
      <c r="J197">
        <v>-0.21980486745785099</v>
      </c>
      <c r="K197">
        <v>0.27552771646776603</v>
      </c>
      <c r="L197">
        <v>0.62134643570304005</v>
      </c>
      <c r="M197" s="2">
        <v>44501</v>
      </c>
    </row>
    <row r="198" spans="1:13" x14ac:dyDescent="0.25">
      <c r="A198">
        <v>0.54201507726253395</v>
      </c>
      <c r="B198">
        <v>0.208137925715218</v>
      </c>
      <c r="C198">
        <v>3.8060859994824101</v>
      </c>
      <c r="D198">
        <v>1.43258432594466</v>
      </c>
      <c r="E198">
        <v>-0.192500894556313</v>
      </c>
      <c r="F198">
        <v>0.47554797970825902</v>
      </c>
      <c r="G198">
        <v>0.47554797970825902</v>
      </c>
      <c r="H198">
        <v>0.47554797970825902</v>
      </c>
      <c r="I198">
        <v>-0.39370884211975898</v>
      </c>
      <c r="J198">
        <v>0.171019309559437</v>
      </c>
      <c r="K198">
        <v>-0.27125432315536502</v>
      </c>
      <c r="L198">
        <v>0.117081090909419</v>
      </c>
      <c r="M198" s="2">
        <v>44502</v>
      </c>
    </row>
    <row r="199" spans="1:13" x14ac:dyDescent="0.25">
      <c r="A199">
        <v>-0.64850208973005097</v>
      </c>
      <c r="B199">
        <v>0</v>
      </c>
      <c r="C199">
        <v>-0.15198036100401799</v>
      </c>
      <c r="D199">
        <v>0.97571198178958796</v>
      </c>
      <c r="E199">
        <v>0</v>
      </c>
      <c r="F199">
        <v>-0.452746290497891</v>
      </c>
      <c r="G199">
        <v>0</v>
      </c>
      <c r="H199">
        <v>0</v>
      </c>
      <c r="I199">
        <v>0</v>
      </c>
      <c r="J199">
        <v>-0.49281270937084998</v>
      </c>
      <c r="K199">
        <v>-1.7117955052346898E-2</v>
      </c>
      <c r="L199">
        <v>-0.34763404127504999</v>
      </c>
      <c r="M199" s="2">
        <v>44503</v>
      </c>
    </row>
    <row r="200" spans="1:13" x14ac:dyDescent="0.25">
      <c r="A200">
        <v>0.22906260017051699</v>
      </c>
      <c r="B200">
        <v>-0.21648915417916501</v>
      </c>
      <c r="C200">
        <v>0.43201293555088599</v>
      </c>
      <c r="D200">
        <v>0.21437509264343901</v>
      </c>
      <c r="E200">
        <v>1.69952484115483</v>
      </c>
      <c r="F200">
        <v>0.72381285936524098</v>
      </c>
      <c r="G200">
        <v>-5.6637018224934998E-2</v>
      </c>
      <c r="H200">
        <v>0.396109272272956</v>
      </c>
      <c r="I200">
        <v>0.396109272272956</v>
      </c>
      <c r="J200">
        <v>0.396109272272956</v>
      </c>
      <c r="K200">
        <v>-0.29191112077364501</v>
      </c>
      <c r="L200">
        <v>0.18034460918130599</v>
      </c>
      <c r="M200" s="2">
        <v>44504</v>
      </c>
    </row>
    <row r="201" spans="1:13" x14ac:dyDescent="0.25">
      <c r="A201">
        <v>0</v>
      </c>
      <c r="B201">
        <v>-0.44861907418997699</v>
      </c>
      <c r="C201">
        <v>-0.45286049701818998</v>
      </c>
      <c r="D201">
        <v>0</v>
      </c>
      <c r="E201">
        <v>-0.11123047124985599</v>
      </c>
      <c r="F201">
        <v>0.56601966767371403</v>
      </c>
      <c r="G201">
        <v>0</v>
      </c>
      <c r="H201">
        <v>-0.324291443004881</v>
      </c>
      <c r="I201">
        <v>0</v>
      </c>
      <c r="J201">
        <v>0</v>
      </c>
      <c r="K201">
        <v>0</v>
      </c>
      <c r="L201">
        <v>-0.410368937846534</v>
      </c>
      <c r="M201" s="2">
        <v>44505</v>
      </c>
    </row>
    <row r="202" spans="1:13" x14ac:dyDescent="0.25">
      <c r="A202">
        <v>0.15772263701167999</v>
      </c>
      <c r="B202">
        <v>1.15772263701168</v>
      </c>
      <c r="C202">
        <v>0.18972710523674499</v>
      </c>
      <c r="D202">
        <v>-0.10359608567631599</v>
      </c>
      <c r="E202">
        <v>0.34926441134187403</v>
      </c>
      <c r="F202">
        <v>0.19918509502765699</v>
      </c>
      <c r="G202">
        <v>1.0521365496163699</v>
      </c>
      <c r="H202">
        <v>0.48611688194265901</v>
      </c>
      <c r="I202">
        <v>4.1818938235600204E-3</v>
      </c>
      <c r="J202">
        <v>0.32847333682844099</v>
      </c>
      <c r="K202">
        <v>0.32847333682844099</v>
      </c>
      <c r="L202">
        <v>0.32847333682844099</v>
      </c>
      <c r="M202" s="2">
        <v>44508</v>
      </c>
    </row>
    <row r="203" spans="1:13" x14ac:dyDescent="0.25">
      <c r="A203">
        <v>-1.0231376569950299</v>
      </c>
      <c r="B203">
        <v>-1.01241447293135</v>
      </c>
      <c r="C203">
        <v>-0.54896287686109202</v>
      </c>
      <c r="D203">
        <v>-0.67246782297613705</v>
      </c>
      <c r="E203">
        <v>-0.60047983308512098</v>
      </c>
      <c r="F203">
        <v>-0.26484473205417403</v>
      </c>
      <c r="G203">
        <v>-0.32724605648877098</v>
      </c>
      <c r="H203">
        <v>4.6197698775500999E-2</v>
      </c>
      <c r="I203">
        <v>-0.33467386963963602</v>
      </c>
      <c r="J203">
        <v>-0.49708553790729898</v>
      </c>
      <c r="K203">
        <v>-0.25297718133381702</v>
      </c>
      <c r="L203">
        <v>-0.25297718133381702</v>
      </c>
      <c r="M203" s="2">
        <v>44509</v>
      </c>
    </row>
    <row r="204" spans="1:13" x14ac:dyDescent="0.25">
      <c r="A204">
        <v>77.720362139010405</v>
      </c>
      <c r="B204">
        <v>34.500774251828503</v>
      </c>
      <c r="C204">
        <v>-1.97713331870409</v>
      </c>
      <c r="D204">
        <v>-0.94960903678920805</v>
      </c>
      <c r="E204">
        <v>-0.97255428152993695</v>
      </c>
      <c r="F204">
        <v>-0.73762766635608401</v>
      </c>
      <c r="G204">
        <v>-0.28107771607309201</v>
      </c>
      <c r="H204">
        <v>-0.36162227479625197</v>
      </c>
      <c r="I204">
        <v>0.179993054344874</v>
      </c>
      <c r="J204">
        <v>-0.39246540029126697</v>
      </c>
      <c r="K204">
        <v>-0.59099249878234905</v>
      </c>
      <c r="L204">
        <v>-0.26421753224338801</v>
      </c>
      <c r="M204" s="2">
        <v>44510</v>
      </c>
    </row>
    <row r="205" spans="1:13" x14ac:dyDescent="0.25">
      <c r="A205">
        <v>-0.56172998555438003</v>
      </c>
      <c r="B205">
        <v>1.21742662795462</v>
      </c>
      <c r="C205">
        <v>0</v>
      </c>
      <c r="D205">
        <v>-20.391042687884699</v>
      </c>
      <c r="E205">
        <v>0</v>
      </c>
      <c r="F205">
        <v>-0.94315186795831396</v>
      </c>
      <c r="G205">
        <v>-0.63504771028826301</v>
      </c>
      <c r="H205">
        <v>0</v>
      </c>
      <c r="I205">
        <v>-0.149298000058706</v>
      </c>
      <c r="J205">
        <v>0.94226477785889295</v>
      </c>
      <c r="K205">
        <v>0</v>
      </c>
      <c r="L205">
        <v>-0.44411899013480499</v>
      </c>
      <c r="M205" s="2">
        <v>44511</v>
      </c>
    </row>
    <row r="206" spans="1:13" x14ac:dyDescent="0.25">
      <c r="A206">
        <v>-1</v>
      </c>
      <c r="B206">
        <v>-0.56172998555438003</v>
      </c>
      <c r="C206">
        <v>1.21742662795462</v>
      </c>
      <c r="D206">
        <v>0</v>
      </c>
      <c r="E206">
        <v>-20.391042687884699</v>
      </c>
      <c r="F206">
        <v>0</v>
      </c>
      <c r="G206">
        <v>-0.94315186795831396</v>
      </c>
      <c r="H206">
        <v>-0.63504771028826301</v>
      </c>
      <c r="I206">
        <v>0</v>
      </c>
      <c r="J206">
        <v>-0.149298000058706</v>
      </c>
      <c r="K206">
        <v>0.94226477785889295</v>
      </c>
      <c r="L206">
        <v>0</v>
      </c>
      <c r="M206" s="2">
        <v>44512</v>
      </c>
    </row>
    <row r="207" spans="1:13" x14ac:dyDescent="0.25">
      <c r="A207">
        <v>0</v>
      </c>
      <c r="B207">
        <v>-2.03144312824951</v>
      </c>
      <c r="C207">
        <v>-1.01378058027213</v>
      </c>
      <c r="D207">
        <v>0.21503760204476099</v>
      </c>
      <c r="E207">
        <v>-1.00238902590986</v>
      </c>
      <c r="F207">
        <v>-0.95367429659941605</v>
      </c>
      <c r="G207">
        <v>19.437368391285201</v>
      </c>
      <c r="H207">
        <v>0.16182621689236701</v>
      </c>
      <c r="I207">
        <v>-0.23178342814071801</v>
      </c>
      <c r="J207">
        <v>0.40326428214754501</v>
      </c>
      <c r="K207">
        <v>0.19375973126910101</v>
      </c>
      <c r="L207">
        <v>1.60857372618907</v>
      </c>
      <c r="M207" s="2">
        <v>44515</v>
      </c>
    </row>
    <row r="208" spans="1:13" x14ac:dyDescent="0.25">
      <c r="A208">
        <v>0</v>
      </c>
      <c r="B208">
        <v>0</v>
      </c>
      <c r="C208">
        <v>31.803451363509701</v>
      </c>
      <c r="D208">
        <v>-1.0251493662358</v>
      </c>
      <c r="E208">
        <v>-509.59121997353498</v>
      </c>
      <c r="F208">
        <v>0</v>
      </c>
      <c r="G208">
        <v>-0.99773328431950503</v>
      </c>
      <c r="H208">
        <v>0</v>
      </c>
      <c r="I208">
        <v>-0.44805780865182598</v>
      </c>
      <c r="J208">
        <v>-0.45255032738123402</v>
      </c>
      <c r="K208">
        <v>0</v>
      </c>
      <c r="L208">
        <v>-0.11116275687650699</v>
      </c>
      <c r="M208" s="2">
        <v>44516</v>
      </c>
    </row>
    <row r="209" spans="1:13" x14ac:dyDescent="0.25">
      <c r="A209">
        <v>-2.32632691652169</v>
      </c>
      <c r="B209">
        <v>-1.32632691652169</v>
      </c>
      <c r="C209">
        <v>-1.32632691652169</v>
      </c>
      <c r="D209">
        <v>-11.704649134723301</v>
      </c>
      <c r="E209">
        <v>6.9051787418070595E-2</v>
      </c>
      <c r="F209">
        <v>-1066.0923196067999</v>
      </c>
      <c r="G209">
        <v>-556.50109963326895</v>
      </c>
      <c r="H209">
        <v>-2.2591630530710698</v>
      </c>
      <c r="I209">
        <v>-1.2614297687515601</v>
      </c>
      <c r="J209">
        <v>-1.14429411944839</v>
      </c>
      <c r="K209">
        <v>-0.83370466779210795</v>
      </c>
      <c r="L209">
        <v>-0.38115434041087398</v>
      </c>
      <c r="M209" s="2">
        <v>44517</v>
      </c>
    </row>
    <row r="210" spans="1:13" x14ac:dyDescent="0.25">
      <c r="A210">
        <v>1.3181663170295399</v>
      </c>
      <c r="B210">
        <v>8.4219821522013003</v>
      </c>
      <c r="C210">
        <v>5.3575705165967999</v>
      </c>
      <c r="D210">
        <v>5.3575705165967999</v>
      </c>
      <c r="E210">
        <v>0.60100218386044502</v>
      </c>
      <c r="F210">
        <v>0.19921187505684601</v>
      </c>
      <c r="G210">
        <v>2.23789336460489</v>
      </c>
      <c r="H210">
        <v>1.32053924899655</v>
      </c>
      <c r="I210">
        <v>10.176758100239301</v>
      </c>
      <c r="J210">
        <v>6.3603094644007498</v>
      </c>
      <c r="K210">
        <v>-4.4963012722762601</v>
      </c>
      <c r="L210">
        <v>-1.54315559251801</v>
      </c>
      <c r="M210" s="2">
        <v>44518</v>
      </c>
    </row>
    <row r="211" spans="1:13" x14ac:dyDescent="0.25">
      <c r="A211">
        <v>-0.43137543352859298</v>
      </c>
      <c r="B211">
        <v>0</v>
      </c>
      <c r="C211">
        <v>0.48200985385921802</v>
      </c>
      <c r="D211">
        <v>0</v>
      </c>
      <c r="E211">
        <v>0</v>
      </c>
      <c r="F211">
        <v>-0.31848353371878302</v>
      </c>
      <c r="G211">
        <v>-0.28987351799116101</v>
      </c>
      <c r="H211">
        <v>0.39531937070446699</v>
      </c>
      <c r="I211">
        <v>0</v>
      </c>
      <c r="J211">
        <v>0.51851741483118496</v>
      </c>
      <c r="K211">
        <v>0</v>
      </c>
      <c r="L211">
        <v>0.72974587053680096</v>
      </c>
      <c r="M211" s="2">
        <v>44519</v>
      </c>
    </row>
    <row r="212" spans="1:13" x14ac:dyDescent="0.25">
      <c r="A212">
        <v>-1</v>
      </c>
      <c r="B212">
        <v>-0.43137543352859298</v>
      </c>
      <c r="C212">
        <v>0</v>
      </c>
      <c r="D212">
        <v>0.48200985385921802</v>
      </c>
      <c r="E212">
        <v>0</v>
      </c>
      <c r="F212">
        <v>0</v>
      </c>
      <c r="G212">
        <v>-0.31848353371878302</v>
      </c>
      <c r="H212">
        <v>-0.28987351799116101</v>
      </c>
      <c r="I212">
        <v>0.39531937070446699</v>
      </c>
      <c r="J212">
        <v>0</v>
      </c>
      <c r="K212">
        <v>0.51851741483118496</v>
      </c>
      <c r="L212">
        <v>0</v>
      </c>
      <c r="M212" s="2">
        <v>44522</v>
      </c>
    </row>
    <row r="213" spans="1:13" x14ac:dyDescent="0.25">
      <c r="A213">
        <v>0</v>
      </c>
      <c r="B213">
        <v>-1</v>
      </c>
      <c r="C213">
        <v>-0.43137543352859298</v>
      </c>
      <c r="D213">
        <v>0</v>
      </c>
      <c r="E213">
        <v>0.48200985385921802</v>
      </c>
      <c r="F213">
        <v>0</v>
      </c>
      <c r="G213">
        <v>0</v>
      </c>
      <c r="H213">
        <v>-0.31848353371878302</v>
      </c>
      <c r="I213">
        <v>-0.28987351799116101</v>
      </c>
      <c r="J213">
        <v>0.39531937070446699</v>
      </c>
      <c r="K213">
        <v>0</v>
      </c>
      <c r="L213">
        <v>0.51851741483118396</v>
      </c>
      <c r="M213" s="2">
        <v>44523</v>
      </c>
    </row>
    <row r="214" spans="1:13" x14ac:dyDescent="0.25">
      <c r="A214">
        <v>0</v>
      </c>
      <c r="B214">
        <v>0</v>
      </c>
      <c r="C214">
        <v>-1.2426183079370501</v>
      </c>
      <c r="D214">
        <v>-0.56933416369732404</v>
      </c>
      <c r="E214">
        <v>-0.137958730168731</v>
      </c>
      <c r="F214">
        <v>0.27755365632325402</v>
      </c>
      <c r="G214">
        <v>-0.204456197535964</v>
      </c>
      <c r="H214">
        <v>-0.204456197535964</v>
      </c>
      <c r="I214">
        <v>-0.45782379897278702</v>
      </c>
      <c r="J214">
        <v>-0.388822730358166</v>
      </c>
      <c r="K214">
        <v>0.25725361797283502</v>
      </c>
      <c r="L214">
        <v>-0.13806575273163199</v>
      </c>
      <c r="M214" s="2">
        <v>44524</v>
      </c>
    </row>
    <row r="215" spans="1:13" x14ac:dyDescent="0.25">
      <c r="A215">
        <v>-3.7477969191804399</v>
      </c>
      <c r="B215">
        <v>-3.7477969191804399</v>
      </c>
      <c r="C215">
        <v>-3.7477969191804399</v>
      </c>
      <c r="D215">
        <v>-0.119775608424949</v>
      </c>
      <c r="E215">
        <v>9.9375602270862895E-2</v>
      </c>
      <c r="F215">
        <v>0.59978718188471103</v>
      </c>
      <c r="G215">
        <v>1.5690778524395399</v>
      </c>
      <c r="H215">
        <v>0.96319059347743896</v>
      </c>
      <c r="I215">
        <v>0.96319059347743896</v>
      </c>
      <c r="J215">
        <v>0.23672012863258901</v>
      </c>
      <c r="K215">
        <v>8.9859568832883305E-2</v>
      </c>
      <c r="L215">
        <v>1.05896914565017</v>
      </c>
      <c r="M215" s="2">
        <v>44526</v>
      </c>
    </row>
    <row r="216" spans="1:13" x14ac:dyDescent="0.25">
      <c r="A216">
        <v>-0.28769253167999898</v>
      </c>
      <c r="B216">
        <v>-0.65162044535502495</v>
      </c>
      <c r="C216">
        <v>-0.65162044535502495</v>
      </c>
      <c r="D216">
        <v>-0.65162044535502495</v>
      </c>
      <c r="E216">
        <v>-0.860648281934423</v>
      </c>
      <c r="F216">
        <v>-0.49191643921240003</v>
      </c>
      <c r="G216">
        <v>-0.17911759616609399</v>
      </c>
      <c r="H216">
        <v>7.4226216320372407E-2</v>
      </c>
      <c r="I216">
        <v>-0.234397541849167</v>
      </c>
      <c r="J216">
        <v>-0.234397541849167</v>
      </c>
      <c r="K216">
        <v>-0.41071941823680602</v>
      </c>
      <c r="L216">
        <v>-0.36720413453061002</v>
      </c>
      <c r="M216" s="2">
        <v>44529</v>
      </c>
    </row>
    <row r="217" spans="1:13" x14ac:dyDescent="0.25">
      <c r="A217">
        <v>-0.32443397231050303</v>
      </c>
      <c r="B217">
        <v>4.2963459420627199</v>
      </c>
      <c r="C217">
        <v>3.25171542680215</v>
      </c>
      <c r="D217">
        <v>3.25171542680215</v>
      </c>
      <c r="E217">
        <v>3.25171542680215</v>
      </c>
      <c r="F217">
        <v>-0.198644439139464</v>
      </c>
      <c r="G217">
        <v>-1.71269124410936E-3</v>
      </c>
      <c r="H217">
        <v>0.37933926161221698</v>
      </c>
      <c r="I217">
        <v>0.93536786650691806</v>
      </c>
      <c r="J217">
        <v>0.53225557907387899</v>
      </c>
      <c r="K217">
        <v>0.53225557907387899</v>
      </c>
      <c r="L217">
        <v>0.101689394833012</v>
      </c>
      <c r="M217" s="2">
        <v>44530</v>
      </c>
    </row>
    <row r="218" spans="1:13" x14ac:dyDescent="0.25">
      <c r="A218">
        <v>2.83232380206231</v>
      </c>
      <c r="B218">
        <v>-0.35368819945519597</v>
      </c>
      <c r="C218">
        <v>0.72592781319265798</v>
      </c>
      <c r="D218">
        <v>0.48023156817226598</v>
      </c>
      <c r="E218">
        <v>0.48023156817226598</v>
      </c>
      <c r="F218">
        <v>0.48023156817226598</v>
      </c>
      <c r="G218">
        <v>-0.26454930280101702</v>
      </c>
      <c r="H218">
        <v>-0.10357010712671499</v>
      </c>
      <c r="I218">
        <v>0.172686767060235</v>
      </c>
      <c r="J218">
        <v>0.481202168516844</v>
      </c>
      <c r="K218">
        <v>0.218117933133157</v>
      </c>
      <c r="L218">
        <v>0.218117933133157</v>
      </c>
      <c r="M218" s="2">
        <v>44531</v>
      </c>
    </row>
    <row r="219" spans="1:13" x14ac:dyDescent="0.25">
      <c r="A219">
        <v>-0.691891830531422</v>
      </c>
      <c r="B219">
        <v>0.426398946973641</v>
      </c>
      <c r="C219">
        <v>-0.58950701286226004</v>
      </c>
      <c r="D219">
        <v>0.100706760209815</v>
      </c>
      <c r="E219">
        <v>-6.5278245314536298E-2</v>
      </c>
      <c r="F219">
        <v>-6.5278245314536104E-2</v>
      </c>
      <c r="G219">
        <v>-6.5278245314536298E-2</v>
      </c>
      <c r="H219">
        <v>-0.44498587494895497</v>
      </c>
      <c r="I219">
        <v>-0.26520552353131999</v>
      </c>
      <c r="J219">
        <v>-2.9629509589005499E-2</v>
      </c>
      <c r="K219">
        <v>0.179947224785172</v>
      </c>
      <c r="L219">
        <v>-3.6028772470693401E-2</v>
      </c>
      <c r="M219" s="2">
        <v>44532</v>
      </c>
    </row>
    <row r="220" spans="1:13" x14ac:dyDescent="0.25">
      <c r="A220">
        <v>-2.3112052250156601</v>
      </c>
      <c r="B220">
        <v>-1.0198125595034599</v>
      </c>
      <c r="C220">
        <v>4.7378388481758599E-2</v>
      </c>
      <c r="D220">
        <v>-0.81456846649033199</v>
      </c>
      <c r="E220">
        <v>-0.11611789210738301</v>
      </c>
      <c r="F220">
        <v>-0.29369480704738599</v>
      </c>
      <c r="G220">
        <v>-0.29369480704738599</v>
      </c>
      <c r="H220">
        <v>-0.29369480704738499</v>
      </c>
      <c r="I220">
        <v>-0.59218343885966895</v>
      </c>
      <c r="J220">
        <v>-0.37117860729795499</v>
      </c>
      <c r="K220">
        <v>-0.12840946265657299</v>
      </c>
      <c r="L220">
        <v>6.6868809272760801E-2</v>
      </c>
      <c r="M220" s="2">
        <v>44533</v>
      </c>
    </row>
    <row r="221" spans="1:13" x14ac:dyDescent="0.25">
      <c r="A221">
        <v>1.4983427753540499</v>
      </c>
      <c r="B221">
        <v>58.4762553062493</v>
      </c>
      <c r="C221">
        <v>-2.17650459899366</v>
      </c>
      <c r="D221">
        <v>-1.3582042854695799</v>
      </c>
      <c r="E221">
        <v>-1.4482188060216099</v>
      </c>
      <c r="F221">
        <v>-0.61864979281798005</v>
      </c>
      <c r="G221">
        <v>-0.87006648451419499</v>
      </c>
      <c r="H221">
        <v>-0.87006648451419499</v>
      </c>
      <c r="I221">
        <v>-0.87006648451419499</v>
      </c>
      <c r="J221">
        <v>-0.93619025029627501</v>
      </c>
      <c r="K221">
        <v>-0.58680707335960203</v>
      </c>
      <c r="L221">
        <v>-0.30827129969077399</v>
      </c>
      <c r="M221" s="2">
        <v>44536</v>
      </c>
    </row>
    <row r="222" spans="1:13" x14ac:dyDescent="0.25">
      <c r="A222">
        <v>0.77494999166729595</v>
      </c>
      <c r="B222">
        <v>0.94849426290882</v>
      </c>
      <c r="C222">
        <v>2.1310009793572902</v>
      </c>
      <c r="D222">
        <v>19.820195984292599</v>
      </c>
      <c r="E222">
        <v>1.71533929440454</v>
      </c>
      <c r="F222">
        <v>-6.1743086006630001</v>
      </c>
      <c r="G222">
        <v>-8.9345575347690804</v>
      </c>
      <c r="H222">
        <v>-10.8695216643564</v>
      </c>
      <c r="I222">
        <v>-10.8695216643564</v>
      </c>
      <c r="J222">
        <v>-10.8695216643564</v>
      </c>
      <c r="K222">
        <v>-2.0996261749228902</v>
      </c>
      <c r="L222">
        <v>-1.1260628371351</v>
      </c>
      <c r="M222" s="2">
        <v>44537</v>
      </c>
    </row>
    <row r="223" spans="1:13" x14ac:dyDescent="0.25">
      <c r="A223">
        <v>-0.25112452716133599</v>
      </c>
      <c r="B223">
        <v>-4.4071631617399597E-2</v>
      </c>
      <c r="C223">
        <v>7.0798136218929303E-2</v>
      </c>
      <c r="D223">
        <v>0.341904542908813</v>
      </c>
      <c r="E223">
        <v>0.70877972673476297</v>
      </c>
      <c r="F223">
        <v>-7.7671025989864306E-2</v>
      </c>
      <c r="G223">
        <v>1.20194500330815</v>
      </c>
      <c r="H223">
        <v>3.5471328915723403E-2</v>
      </c>
      <c r="I223">
        <v>0.23152582835265501</v>
      </c>
      <c r="J223">
        <v>0.23152582835265501</v>
      </c>
      <c r="K223">
        <v>0.23152582835265501</v>
      </c>
      <c r="L223">
        <v>5.4168014232542196</v>
      </c>
      <c r="M223" s="2">
        <v>44538</v>
      </c>
    </row>
    <row r="224" spans="1:13" x14ac:dyDescent="0.25">
      <c r="A224">
        <v>-0.88467029831876998</v>
      </c>
      <c r="B224">
        <v>-0.37601379689442299</v>
      </c>
      <c r="C224">
        <v>-0.172147319104549</v>
      </c>
      <c r="D224">
        <v>-6.4207668596353906E-2</v>
      </c>
      <c r="E224">
        <v>0.15047899467862699</v>
      </c>
      <c r="F224">
        <v>0.37518746336137299</v>
      </c>
      <c r="G224">
        <v>-0.242253930035534</v>
      </c>
      <c r="H224">
        <v>0.63445848139071104</v>
      </c>
      <c r="I224">
        <v>-0.22237729428457501</v>
      </c>
      <c r="J224">
        <v>-6.3180877186946802E-2</v>
      </c>
      <c r="K224">
        <v>-6.3180877186946705E-2</v>
      </c>
      <c r="L224">
        <v>-6.3180877186946802E-2</v>
      </c>
      <c r="M224" s="2">
        <v>44539</v>
      </c>
    </row>
    <row r="225" spans="1:13" x14ac:dyDescent="0.25">
      <c r="A225">
        <v>1.4117379924287401</v>
      </c>
      <c r="B225">
        <v>-0.52013376665696298</v>
      </c>
      <c r="C225">
        <v>-0.118924872273247</v>
      </c>
      <c r="D225">
        <v>5.5044982587049401E-2</v>
      </c>
      <c r="E225">
        <v>0.15907917651289899</v>
      </c>
      <c r="F225">
        <v>0.42616642285241002</v>
      </c>
      <c r="G225">
        <v>0.78933510120833505</v>
      </c>
      <c r="H225">
        <v>5.7605909378520101E-2</v>
      </c>
      <c r="I225">
        <v>1.2356194339362301</v>
      </c>
      <c r="J225">
        <v>0.218839970084904</v>
      </c>
      <c r="K225">
        <v>0.388772898673721</v>
      </c>
      <c r="L225">
        <v>0.388772898673721</v>
      </c>
      <c r="M225" s="2">
        <v>44540</v>
      </c>
    </row>
    <row r="226" spans="1:13" x14ac:dyDescent="0.25">
      <c r="A226">
        <v>-0.48679972792782</v>
      </c>
      <c r="B226">
        <v>-0.81328827917542601</v>
      </c>
      <c r="C226">
        <v>-0.79808722908696195</v>
      </c>
      <c r="D226">
        <v>-0.39325571716172503</v>
      </c>
      <c r="E226">
        <v>-0.215250192727791</v>
      </c>
      <c r="F226">
        <v>-0.120493128842313</v>
      </c>
      <c r="G226">
        <v>5.2047780814979801E-2</v>
      </c>
      <c r="H226">
        <v>0.19665514467112899</v>
      </c>
      <c r="I226">
        <v>-0.28459889168233998</v>
      </c>
      <c r="J226">
        <v>0.33885363550657299</v>
      </c>
      <c r="K226">
        <v>-0.28355873032471801</v>
      </c>
      <c r="L226">
        <v>-0.161196802934644</v>
      </c>
      <c r="M226" s="2">
        <v>44543</v>
      </c>
    </row>
    <row r="227" spans="1:13" x14ac:dyDescent="0.25">
      <c r="A227">
        <v>-2.3575260671895699</v>
      </c>
      <c r="B227">
        <v>0.69195872322323604</v>
      </c>
      <c r="C227">
        <v>-0.67309280020475204</v>
      </c>
      <c r="D227">
        <v>-0.762004932481261</v>
      </c>
      <c r="E227">
        <v>-0.319467894568008</v>
      </c>
      <c r="F227">
        <v>-0.13245560918044799</v>
      </c>
      <c r="G227">
        <v>-3.0534619552563001E-2</v>
      </c>
      <c r="H227">
        <v>0.178905687549235</v>
      </c>
      <c r="I227">
        <v>0.39844345253500801</v>
      </c>
      <c r="J227">
        <v>-0.186456310589799</v>
      </c>
      <c r="K227">
        <v>0.640091063856984</v>
      </c>
      <c r="L227">
        <v>-0.145876801397718</v>
      </c>
      <c r="M227" s="2">
        <v>44544</v>
      </c>
    </row>
    <row r="228" spans="1:13" x14ac:dyDescent="0.25">
      <c r="A228">
        <v>-0.673367032416754</v>
      </c>
      <c r="B228">
        <v>-2.8009388350873099</v>
      </c>
      <c r="C228">
        <v>-5.8277377409906302E-2</v>
      </c>
      <c r="D228">
        <v>-0.91835038304803895</v>
      </c>
      <c r="E228">
        <v>-0.82037502746953095</v>
      </c>
      <c r="F228">
        <v>-0.35919061820464099</v>
      </c>
      <c r="G228">
        <v>-0.166916835259484</v>
      </c>
      <c r="H228">
        <v>-6.3943585203961206E-2</v>
      </c>
      <c r="I228">
        <v>0.13951966792766499</v>
      </c>
      <c r="J228">
        <v>0.343364331273808</v>
      </c>
      <c r="K228">
        <v>-0.231265582110108</v>
      </c>
      <c r="L228">
        <v>0.56659977805858397</v>
      </c>
      <c r="M228" s="2">
        <v>44545</v>
      </c>
    </row>
    <row r="229" spans="1:13" x14ac:dyDescent="0.25">
      <c r="A229">
        <v>-10.261005199091001</v>
      </c>
      <c r="B229">
        <v>-3.2801706914411901</v>
      </c>
      <c r="C229">
        <v>3.9388877845291699</v>
      </c>
      <c r="D229">
        <v>33.592265630198703</v>
      </c>
      <c r="E229">
        <v>2.4425505848890499</v>
      </c>
      <c r="F229">
        <v>-0.17317746969086201</v>
      </c>
      <c r="G229">
        <v>9.1772638339715495E-2</v>
      </c>
      <c r="H229">
        <v>0.22904436026481001</v>
      </c>
      <c r="I229">
        <v>0.32306832941310398</v>
      </c>
      <c r="J229">
        <v>0.60695123282297103</v>
      </c>
      <c r="K229">
        <v>1.01977914113158</v>
      </c>
      <c r="L229">
        <v>0.28615421956891701</v>
      </c>
      <c r="M229" s="2">
        <v>44546</v>
      </c>
    </row>
    <row r="230" spans="1:13" x14ac:dyDescent="0.25">
      <c r="A230">
        <v>-0.84231581465816097</v>
      </c>
      <c r="B230">
        <v>-0.95029545385522696</v>
      </c>
      <c r="C230">
        <v>-0.92574938817774799</v>
      </c>
      <c r="D230">
        <v>-1.2258746093527</v>
      </c>
      <c r="E230">
        <v>-0.74366907160559503</v>
      </c>
      <c r="F230">
        <v>-0.86555851035659404</v>
      </c>
      <c r="G230">
        <v>-0.82807378237641205</v>
      </c>
      <c r="H230">
        <v>-0.48912116428686497</v>
      </c>
      <c r="I230">
        <v>-0.33031851691518499</v>
      </c>
      <c r="J230">
        <v>-0.24786654777727801</v>
      </c>
      <c r="K230">
        <v>-0.12289283639854</v>
      </c>
      <c r="L230">
        <v>-5.71429481342152E-2</v>
      </c>
      <c r="M230" s="2">
        <v>44547</v>
      </c>
    </row>
    <row r="231" spans="1:13" x14ac:dyDescent="0.25">
      <c r="A231">
        <v>-7.0265742680225598</v>
      </c>
      <c r="B231">
        <v>2.1724298393663299</v>
      </c>
      <c r="C231">
        <v>0</v>
      </c>
      <c r="D231">
        <v>-1.1769604080365099</v>
      </c>
      <c r="E231">
        <v>-1.9579006631455</v>
      </c>
      <c r="F231">
        <v>0.51433581832491504</v>
      </c>
      <c r="G231">
        <v>-0.60481221451325595</v>
      </c>
      <c r="H231">
        <v>-0.742066658499139</v>
      </c>
      <c r="I231">
        <v>-0.313731339549634</v>
      </c>
      <c r="J231">
        <v>-0.13038727750568799</v>
      </c>
      <c r="K231">
        <v>-3.0072151464011099E-2</v>
      </c>
      <c r="L231">
        <v>0.17571989661117299</v>
      </c>
      <c r="M231" s="2">
        <v>44550</v>
      </c>
    </row>
    <row r="232" spans="1:13" x14ac:dyDescent="0.25">
      <c r="A232">
        <v>-1</v>
      </c>
      <c r="B232">
        <v>-7.0265742680225598</v>
      </c>
      <c r="C232">
        <v>2.1724298393663299</v>
      </c>
      <c r="D232">
        <v>0</v>
      </c>
      <c r="E232">
        <v>-1.1769604080365099</v>
      </c>
      <c r="F232">
        <v>-1.9579006631455</v>
      </c>
      <c r="G232">
        <v>0.51433581832491504</v>
      </c>
      <c r="H232">
        <v>-0.60481221451325595</v>
      </c>
      <c r="I232">
        <v>-0.742066658499139</v>
      </c>
      <c r="J232">
        <v>-0.313731339549634</v>
      </c>
      <c r="K232">
        <v>-0.13038727750568799</v>
      </c>
      <c r="L232">
        <v>-3.0072151464011099E-2</v>
      </c>
      <c r="M232" s="2">
        <v>44551</v>
      </c>
    </row>
    <row r="233" spans="1:13" x14ac:dyDescent="0.25">
      <c r="A233">
        <v>0</v>
      </c>
      <c r="B233">
        <v>-2.3770349263914401</v>
      </c>
      <c r="C233">
        <v>1.27222898553641</v>
      </c>
      <c r="D233">
        <v>28.499800911987201</v>
      </c>
      <c r="E233">
        <v>26.327371072620899</v>
      </c>
      <c r="F233">
        <v>-5.8358627355760699</v>
      </c>
      <c r="G233">
        <v>2.5048649659347402</v>
      </c>
      <c r="H233">
        <v>7.2724616592304399</v>
      </c>
      <c r="I233">
        <v>2.0659165705949398</v>
      </c>
      <c r="J233">
        <v>-5.3196658713645602E-2</v>
      </c>
      <c r="K233">
        <v>0.15901855242759999</v>
      </c>
      <c r="L233">
        <v>0.28072204311552601</v>
      </c>
      <c r="M233" s="2">
        <v>44552</v>
      </c>
    </row>
    <row r="234" spans="1:13" x14ac:dyDescent="0.25">
      <c r="A234">
        <v>1.1718142697420899</v>
      </c>
      <c r="B234">
        <v>1.1718142697420899</v>
      </c>
      <c r="C234">
        <v>6.9320611798315799</v>
      </c>
      <c r="D234">
        <v>0.29015366092914002</v>
      </c>
      <c r="E234">
        <v>1.2084301435107401</v>
      </c>
      <c r="F234">
        <v>1.1289336623602799</v>
      </c>
      <c r="G234">
        <v>1.81374850780579</v>
      </c>
      <c r="H234">
        <v>0.59889660396726696</v>
      </c>
      <c r="I234">
        <v>1.0870671974594299</v>
      </c>
      <c r="J234">
        <v>0.68781597178475995</v>
      </c>
      <c r="K234">
        <v>3.8582624627715202E-2</v>
      </c>
      <c r="L234">
        <v>0.163125953155415</v>
      </c>
      <c r="M234" s="2">
        <v>44553</v>
      </c>
    </row>
    <row r="235" spans="1:13" x14ac:dyDescent="0.25">
      <c r="A235">
        <v>-0.46044452968750099</v>
      </c>
      <c r="B235">
        <v>0</v>
      </c>
      <c r="C235">
        <v>0</v>
      </c>
      <c r="D235">
        <v>0.50234492019910104</v>
      </c>
      <c r="E235">
        <v>-0.36936364448350101</v>
      </c>
      <c r="F235">
        <v>3.73409855628513E-2</v>
      </c>
      <c r="G235">
        <v>0</v>
      </c>
      <c r="H235">
        <v>0.129077153476791</v>
      </c>
      <c r="I235">
        <v>-0.18311317635128499</v>
      </c>
      <c r="J235">
        <v>3.2807481511134301E-2</v>
      </c>
      <c r="K235">
        <v>-8.8938697307141101E-2</v>
      </c>
      <c r="L235">
        <v>-0.29729071094758103</v>
      </c>
      <c r="M235" s="2">
        <v>44557</v>
      </c>
    </row>
    <row r="236" spans="1:13" x14ac:dyDescent="0.25">
      <c r="A236">
        <v>0.142754616676845</v>
      </c>
      <c r="B236">
        <v>0.156134974965354</v>
      </c>
      <c r="C236">
        <v>0.61657950465285505</v>
      </c>
      <c r="D236">
        <v>0.61657950465285505</v>
      </c>
      <c r="E236">
        <v>1.4286600069132001</v>
      </c>
      <c r="F236">
        <v>0.21480432586182599</v>
      </c>
      <c r="G236">
        <v>0.64332236365512296</v>
      </c>
      <c r="H236">
        <v>0.60598137809227104</v>
      </c>
      <c r="I236">
        <v>0.81327688291315603</v>
      </c>
      <c r="J236">
        <v>0.37580056736929701</v>
      </c>
      <c r="K236">
        <v>0.61005777754514801</v>
      </c>
      <c r="L236">
        <v>0.436971709377446</v>
      </c>
    </row>
    <row r="237" spans="1:13" x14ac:dyDescent="0.25">
      <c r="A237">
        <v>0.31296925052173302</v>
      </c>
      <c r="B237">
        <v>-0.29977905033503599</v>
      </c>
      <c r="C237">
        <v>-0.16545682006940499</v>
      </c>
      <c r="D237">
        <v>0.119369585537152</v>
      </c>
      <c r="E237">
        <v>0.119369585537152</v>
      </c>
      <c r="F237">
        <v>0.411279060263401</v>
      </c>
      <c r="G237">
        <v>-0.117750791656935</v>
      </c>
      <c r="H237">
        <v>0.14134318516455099</v>
      </c>
      <c r="I237">
        <v>0.118091990554057</v>
      </c>
      <c r="J237">
        <v>0.20378261794432301</v>
      </c>
      <c r="K237">
        <v>-5.2538897073360303E-3</v>
      </c>
      <c r="L237">
        <v>0.13534254807947399</v>
      </c>
    </row>
    <row r="238" spans="1:13" x14ac:dyDescent="0.25">
      <c r="A238">
        <v>-0.80562761468601096</v>
      </c>
      <c r="B238">
        <v>-4.3995154822513198E-2</v>
      </c>
      <c r="C238">
        <v>-0.42633566261293498</v>
      </c>
      <c r="D238">
        <v>-0.27413490832432102</v>
      </c>
      <c r="E238">
        <v>-1.9682393903110499E-2</v>
      </c>
      <c r="F238">
        <v>-1.96823939031106E-2</v>
      </c>
      <c r="G238">
        <v>0.202523367689876</v>
      </c>
      <c r="H238">
        <v>-0.22813181994760601</v>
      </c>
      <c r="I238">
        <v>1.3014361874934899E-3</v>
      </c>
      <c r="J238">
        <v>-1.9493985662341302E-2</v>
      </c>
      <c r="K238">
        <v>4.71755141387891E-2</v>
      </c>
      <c r="L238">
        <v>-0.124232257212967</v>
      </c>
    </row>
    <row r="239" spans="1:13" x14ac:dyDescent="0.25">
      <c r="A239">
        <v>-1.22634467726186</v>
      </c>
      <c r="B239">
        <v>-0.79668263576854204</v>
      </c>
      <c r="C239">
        <v>0</v>
      </c>
      <c r="D239">
        <v>-0.41078030999148102</v>
      </c>
      <c r="E239">
        <v>-0.25956130221337897</v>
      </c>
      <c r="F239">
        <v>0</v>
      </c>
      <c r="G239">
        <v>0</v>
      </c>
      <c r="H239">
        <v>0.23227510394645401</v>
      </c>
      <c r="I239">
        <v>-0.213104589693698</v>
      </c>
      <c r="J239">
        <v>2.1208867203004599E-2</v>
      </c>
      <c r="K239">
        <v>0</v>
      </c>
      <c r="L239">
        <v>6.9440712689668602E-2</v>
      </c>
    </row>
    <row r="240" spans="1:13" x14ac:dyDescent="0.25">
      <c r="A240">
        <v>0.93468449521784502</v>
      </c>
      <c r="B240">
        <v>-1.6642502149354701</v>
      </c>
      <c r="C240">
        <v>-0.8857164354707</v>
      </c>
      <c r="D240">
        <v>-8.9033799702157607E-2</v>
      </c>
      <c r="E240">
        <v>-0.46324077785226703</v>
      </c>
      <c r="F240">
        <v>-0.29840506272149597</v>
      </c>
      <c r="G240">
        <v>-3.8843760508117199E-2</v>
      </c>
      <c r="H240">
        <v>-3.8843760508117303E-2</v>
      </c>
      <c r="I240">
        <v>0.18440890492864201</v>
      </c>
      <c r="J240">
        <v>-0.25077028200962198</v>
      </c>
      <c r="K240">
        <v>-1.7255671779356899E-2</v>
      </c>
      <c r="L240">
        <v>-3.8464538982361497E-2</v>
      </c>
    </row>
    <row r="241" spans="1:12" x14ac:dyDescent="0.25">
      <c r="A241">
        <v>-6.7163570336064504</v>
      </c>
      <c r="B241">
        <v>-4.7684961841960902</v>
      </c>
      <c r="C241">
        <v>3.0507065549985599</v>
      </c>
      <c r="D241">
        <v>-0.218119891654907</v>
      </c>
      <c r="E241">
        <v>0.65642697463724098</v>
      </c>
      <c r="F241">
        <v>-6.1672442896894997E-2</v>
      </c>
      <c r="G241">
        <v>1.3809012858726E-3</v>
      </c>
      <c r="H241">
        <v>0.27143200385229399</v>
      </c>
      <c r="I241">
        <v>0.27143200385229399</v>
      </c>
      <c r="J241">
        <v>0.58160059628226202</v>
      </c>
      <c r="K241">
        <v>4.1432221110319703E-2</v>
      </c>
      <c r="L241">
        <v>0.29073336915287101</v>
      </c>
    </row>
    <row r="242" spans="1:12" x14ac:dyDescent="0.25">
      <c r="A242">
        <v>-0.27400547808089798</v>
      </c>
      <c r="B242">
        <v>-0.44894206691203697</v>
      </c>
      <c r="C242">
        <v>-0.394161382296429</v>
      </c>
      <c r="D242">
        <v>-0.67085266169874702</v>
      </c>
      <c r="E242">
        <v>-0.67939423714204505</v>
      </c>
      <c r="F242">
        <v>-0.15142235568697901</v>
      </c>
      <c r="G242">
        <v>-0.419584221755186</v>
      </c>
      <c r="H242">
        <v>-0.293971672911786</v>
      </c>
      <c r="I242">
        <v>-8.1572502725572399E-2</v>
      </c>
      <c r="J242">
        <v>-8.1572502725572496E-2</v>
      </c>
      <c r="K242">
        <v>8.5924705957856298E-2</v>
      </c>
      <c r="L242">
        <v>-0.25488674652448501</v>
      </c>
    </row>
    <row r="243" spans="1:12" x14ac:dyDescent="0.25">
      <c r="A243">
        <v>-1.61838216867711</v>
      </c>
      <c r="B243">
        <v>0.317455894066975</v>
      </c>
      <c r="C243">
        <v>0</v>
      </c>
      <c r="D243">
        <v>0.196296240272441</v>
      </c>
      <c r="E243">
        <v>-0.51539611316578504</v>
      </c>
      <c r="F243">
        <v>-0.62218452842048899</v>
      </c>
      <c r="G243">
        <v>0</v>
      </c>
      <c r="H243">
        <v>-0.35252463528207201</v>
      </c>
      <c r="I243">
        <v>-0.231263949322663</v>
      </c>
      <c r="J243">
        <v>0</v>
      </c>
      <c r="K243">
        <v>0</v>
      </c>
      <c r="L243">
        <v>0.20184133998079201</v>
      </c>
    </row>
    <row r="244" spans="1:12" x14ac:dyDescent="0.25">
      <c r="A244">
        <v>-0.221079508974488</v>
      </c>
      <c r="B244">
        <v>-2.1000527111445102</v>
      </c>
      <c r="C244">
        <v>-0.317123801105132</v>
      </c>
      <c r="D244">
        <v>-0.63457969517210799</v>
      </c>
      <c r="E244">
        <v>-0.56284906321518302</v>
      </c>
      <c r="F244">
        <v>-0.88328087790782694</v>
      </c>
      <c r="G244">
        <v>-0.76117708429842101</v>
      </c>
      <c r="H244">
        <v>-0.13899255587793199</v>
      </c>
      <c r="I244">
        <v>-0.44251889109221298</v>
      </c>
      <c r="J244">
        <v>-0.30044577811779699</v>
      </c>
      <c r="K244">
        <v>-6.9181828795134001E-2</v>
      </c>
      <c r="L244">
        <v>-6.9181828795134001E-2</v>
      </c>
    </row>
    <row r="245" spans="1:12" x14ac:dyDescent="0.25">
      <c r="A245">
        <v>2.3969485022714299</v>
      </c>
      <c r="B245">
        <v>0.48739238697076598</v>
      </c>
      <c r="C245">
        <v>-5.3497280807317003</v>
      </c>
      <c r="D245">
        <v>-3.2937385797829402</v>
      </c>
      <c r="E245">
        <v>-4.1624803816827898</v>
      </c>
      <c r="F245">
        <v>-6.73989746280576</v>
      </c>
      <c r="G245">
        <v>-2.2103516433242199</v>
      </c>
      <c r="H245">
        <v>-1.1095636089802901</v>
      </c>
      <c r="I245">
        <v>-0.38693974240628698</v>
      </c>
      <c r="J245">
        <v>-0.624431478138745</v>
      </c>
      <c r="K245">
        <v>-0.42660236179484901</v>
      </c>
      <c r="L245">
        <v>-0.17815002547731601</v>
      </c>
    </row>
    <row r="246" spans="1:12" x14ac:dyDescent="0.25">
      <c r="A246">
        <v>-0.29438185457663901</v>
      </c>
      <c r="B246">
        <v>0</v>
      </c>
      <c r="C246">
        <v>-0.27427672713366003</v>
      </c>
      <c r="D246">
        <v>2.5437860107537298</v>
      </c>
      <c r="E246">
        <v>-0.274702669123779</v>
      </c>
      <c r="F246">
        <v>0</v>
      </c>
      <c r="G246">
        <v>-0.12433432834106101</v>
      </c>
      <c r="H246">
        <v>2.0641803609396101</v>
      </c>
      <c r="I246">
        <v>-1.1787158890552301</v>
      </c>
      <c r="J246">
        <v>0</v>
      </c>
      <c r="K246">
        <v>-0.507745364907629</v>
      </c>
      <c r="L246">
        <v>-0.30230862568540001</v>
      </c>
    </row>
    <row r="247" spans="1:12" x14ac:dyDescent="0.25">
      <c r="A247">
        <v>-2.7608827429696499</v>
      </c>
      <c r="B247">
        <v>-1.5368926699788801</v>
      </c>
      <c r="C247">
        <v>-1.2425108154022499</v>
      </c>
      <c r="D247">
        <v>-1.1759957426592</v>
      </c>
      <c r="E247">
        <v>-0.65171322209631</v>
      </c>
      <c r="F247">
        <v>-2.5923897335269301</v>
      </c>
      <c r="G247">
        <v>-2.3176870644031502</v>
      </c>
      <c r="H247">
        <v>-2.1538533282868801</v>
      </c>
      <c r="I247">
        <v>-4.1546319008481696</v>
      </c>
      <c r="J247">
        <v>-6.7315326822247001E-2</v>
      </c>
      <c r="K247">
        <v>1.1114005622329901</v>
      </c>
      <c r="L247">
        <v>3.9346713295824599E-2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data</vt:lpstr>
      <vt:lpstr>SheetA</vt:lpstr>
      <vt:lpstr>SheetB</vt:lpstr>
      <vt:lpstr>SheetC</vt:lpstr>
      <vt:lpstr>SheetD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姜裕森</dc:creator>
  <cp:lastModifiedBy>lenovo</cp:lastModifiedBy>
  <dcterms:created xsi:type="dcterms:W3CDTF">2015-06-05T18:19:00Z</dcterms:created>
  <dcterms:modified xsi:type="dcterms:W3CDTF">2022-05-28T03:11:00Z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0FA0120F74774A4FBDDF89B3BBE24FF9</vt:lpwstr>
  </property>
  <property fmtid="{D5CDD505-2E9C-101B-9397-08002B2CF9AE}" pid="3" name="KSOProductBuildVer">
    <vt:lpwstr>2052-11.1.0.11744</vt:lpwstr>
  </property>
</Properties>
</file>